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https://anritsuglobal-my.sharepoint.com/personal/a1699028_main_intgin_net/Documents/3GPP/3.会合資料/RAN5_99_Incheon_2023May/TT_analysis/5.5.5_BFD_TT/正式版/"/>
    </mc:Choice>
  </mc:AlternateContent>
  <xr:revisionPtr revIDLastSave="49" documentId="8_{88324C44-4E76-4B5B-ACE4-F396F0B3161C}" xr6:coauthVersionLast="47" xr6:coauthVersionMax="47" xr10:uidLastSave="{32BE9DD6-4CC9-4314-A2AA-BBFEF3EC6138}"/>
  <bookViews>
    <workbookView xWindow="1395" yWindow="-16200" windowWidth="25635" windowHeight="14865" tabRatio="763" xr2:uid="{00000000-000D-0000-FFFF-FFFF00000000}"/>
  </bookViews>
  <sheets>
    <sheet name="Template" sheetId="2" r:id="rId1"/>
    <sheet name="5.5.5.3-1 PC3" sheetId="1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1" i="16" l="1"/>
  <c r="G34" i="16"/>
  <c r="D32" i="16"/>
  <c r="D99" i="16" s="1"/>
  <c r="C91" i="16"/>
  <c r="C94" i="16" s="1"/>
  <c r="M90" i="16"/>
  <c r="M94" i="16" s="1"/>
  <c r="O90" i="16"/>
  <c r="O94" i="16" s="1"/>
  <c r="N90" i="16"/>
  <c r="N94" i="16" s="1"/>
  <c r="J89" i="16"/>
  <c r="J94" i="16" s="1"/>
  <c r="G90" i="16"/>
  <c r="G94" i="16" s="1"/>
  <c r="I90" i="16"/>
  <c r="I94" i="16" s="1"/>
  <c r="H90" i="16"/>
  <c r="H94" i="16" s="1"/>
  <c r="D89" i="16"/>
  <c r="D94" i="16" s="1"/>
  <c r="M34" i="16"/>
  <c r="M30" i="16"/>
  <c r="J30" i="16"/>
  <c r="G30" i="16"/>
  <c r="D30" i="16"/>
  <c r="J32" i="16"/>
  <c r="J99" i="16" s="1"/>
  <c r="T75" i="16"/>
  <c r="Z23" i="16"/>
  <c r="Z22" i="16"/>
  <c r="W21" i="16"/>
  <c r="W20" i="16"/>
  <c r="W19" i="16"/>
  <c r="W18" i="16"/>
  <c r="W17" i="16"/>
  <c r="W16" i="16"/>
  <c r="W15" i="16"/>
  <c r="W14" i="16"/>
  <c r="W13" i="16"/>
  <c r="Y37" i="16"/>
  <c r="V36" i="16"/>
  <c r="W36" i="16" s="1"/>
  <c r="W50" i="16" s="1"/>
  <c r="W75" i="16" s="1"/>
  <c r="K7" i="16"/>
  <c r="S75" i="16"/>
  <c r="Y51" i="16"/>
  <c r="Y75" i="16" s="1"/>
  <c r="R75" i="16"/>
  <c r="Q75" i="16"/>
  <c r="P75" i="16"/>
  <c r="O75" i="16"/>
  <c r="N75" i="16"/>
  <c r="M75" i="16"/>
  <c r="L75" i="16"/>
  <c r="K75" i="16"/>
  <c r="J75" i="16"/>
  <c r="L71" i="16"/>
  <c r="J71" i="16"/>
  <c r="O67" i="16"/>
  <c r="N67" i="16"/>
  <c r="M67" i="16"/>
  <c r="L67" i="16"/>
  <c r="K67" i="16"/>
  <c r="J67" i="16"/>
  <c r="R71" i="16"/>
  <c r="Q71" i="16"/>
  <c r="P71" i="16"/>
  <c r="R67" i="16"/>
  <c r="Q67" i="16"/>
  <c r="P67" i="16"/>
  <c r="R63" i="16"/>
  <c r="Q63" i="16"/>
  <c r="P63" i="16"/>
  <c r="N63" i="16"/>
  <c r="M63" i="16"/>
  <c r="O63" i="16"/>
  <c r="I59" i="16"/>
  <c r="H59" i="16"/>
  <c r="R59" i="16"/>
  <c r="Q59" i="16"/>
  <c r="P59" i="16"/>
  <c r="G59" i="16"/>
  <c r="L8" i="16"/>
  <c r="L89" i="16" s="1"/>
  <c r="L94" i="16" s="1"/>
  <c r="K8" i="16"/>
  <c r="N34" i="16" s="1"/>
  <c r="F8" i="16"/>
  <c r="I34" i="16" s="1"/>
  <c r="E8" i="16"/>
  <c r="E89" i="16" s="1"/>
  <c r="E94" i="16" s="1"/>
  <c r="H30" i="16"/>
  <c r="L7" i="16"/>
  <c r="F7" i="16"/>
  <c r="E7" i="16"/>
  <c r="E5" i="16"/>
  <c r="F5" i="16"/>
  <c r="K5" i="16"/>
  <c r="L5" i="16"/>
  <c r="U75" i="16"/>
  <c r="AA23" i="16"/>
  <c r="AA22" i="16"/>
  <c r="X21" i="16"/>
  <c r="X20" i="16"/>
  <c r="AG120" i="16" s="1"/>
  <c r="X19" i="16"/>
  <c r="X18" i="16"/>
  <c r="X17" i="16"/>
  <c r="X16" i="16"/>
  <c r="X15" i="16"/>
  <c r="X14" i="16"/>
  <c r="X13" i="16"/>
  <c r="L6" i="16"/>
  <c r="F6" i="16"/>
  <c r="H34" i="16"/>
  <c r="E30" i="16"/>
  <c r="X36" i="16" l="1"/>
  <c r="X50" i="16" s="1"/>
  <c r="X75" i="16" s="1"/>
  <c r="V50" i="16"/>
  <c r="V75" i="16" s="1"/>
  <c r="AA37" i="16"/>
  <c r="I38" i="16" s="1"/>
  <c r="AB67" i="16"/>
  <c r="AB121" i="16" s="1"/>
  <c r="Z51" i="16"/>
  <c r="Z75" i="16" s="1"/>
  <c r="AC75" i="16" s="1"/>
  <c r="AC129" i="16" s="1"/>
  <c r="M38" i="16"/>
  <c r="M39" i="16" s="1"/>
  <c r="AC67" i="16"/>
  <c r="AC121" i="16" s="1"/>
  <c r="AD67" i="16"/>
  <c r="AD121" i="16" s="1"/>
  <c r="N30" i="16"/>
  <c r="D58" i="16"/>
  <c r="D59" i="16" s="1"/>
  <c r="AB59" i="16" s="1"/>
  <c r="AB113" i="16" s="1"/>
  <c r="K89" i="16"/>
  <c r="K94" i="16" s="1"/>
  <c r="N97" i="16" s="1"/>
  <c r="K30" i="16"/>
  <c r="J62" i="16"/>
  <c r="J63" i="16" s="1"/>
  <c r="AB63" i="16" s="1"/>
  <c r="AB117" i="16" s="1"/>
  <c r="L32" i="16"/>
  <c r="L99" i="16" s="1"/>
  <c r="Z37" i="16"/>
  <c r="N38" i="16" s="1"/>
  <c r="N39" i="16" s="1"/>
  <c r="M31" i="16"/>
  <c r="M101" i="16"/>
  <c r="M103" i="16" s="1"/>
  <c r="M104" i="16" s="1"/>
  <c r="J97" i="16"/>
  <c r="M97" i="16"/>
  <c r="AA51" i="16"/>
  <c r="AA75" i="16" s="1"/>
  <c r="AD75" i="16" s="1"/>
  <c r="AD129" i="16" s="1"/>
  <c r="G101" i="16"/>
  <c r="G103" i="16" s="1"/>
  <c r="E35" i="16"/>
  <c r="G38" i="16"/>
  <c r="G33" i="16"/>
  <c r="H31" i="16"/>
  <c r="G31" i="16"/>
  <c r="D35" i="16"/>
  <c r="H97" i="16"/>
  <c r="H101" i="16"/>
  <c r="E97" i="16"/>
  <c r="O97" i="16"/>
  <c r="L97" i="16"/>
  <c r="O101" i="16"/>
  <c r="F30" i="16"/>
  <c r="G97" i="16"/>
  <c r="D97" i="16"/>
  <c r="F89" i="16"/>
  <c r="F94" i="16" s="1"/>
  <c r="AB75" i="16"/>
  <c r="AB129" i="16" s="1"/>
  <c r="K32" i="16"/>
  <c r="L30" i="16"/>
  <c r="O30" i="16"/>
  <c r="O34" i="16"/>
  <c r="O38" i="16" s="1"/>
  <c r="O39" i="16" s="1"/>
  <c r="F32" i="16"/>
  <c r="E32" i="16"/>
  <c r="I30" i="16"/>
  <c r="J35" i="16"/>
  <c r="M70" i="16"/>
  <c r="M71" i="16" s="1"/>
  <c r="AB71" i="16" s="1"/>
  <c r="AB125" i="16" s="1"/>
  <c r="M33" i="16"/>
  <c r="K35" i="16" l="1"/>
  <c r="N101" i="16"/>
  <c r="N103" i="16" s="1"/>
  <c r="N104" i="16" s="1"/>
  <c r="M98" i="16"/>
  <c r="H38" i="16"/>
  <c r="M100" i="16"/>
  <c r="K97" i="16"/>
  <c r="K102" i="16" s="1"/>
  <c r="L62" i="16"/>
  <c r="L63" i="16" s="1"/>
  <c r="AD63" i="16" s="1"/>
  <c r="AD117" i="16" s="1"/>
  <c r="H103" i="16"/>
  <c r="N31" i="16"/>
  <c r="J102" i="16"/>
  <c r="O98" i="16"/>
  <c r="O100" i="16"/>
  <c r="O117" i="16" s="1"/>
  <c r="L102" i="16"/>
  <c r="L125" i="16" s="1"/>
  <c r="O70" i="16"/>
  <c r="O71" i="16" s="1"/>
  <c r="AD71" i="16" s="1"/>
  <c r="AD125" i="16" s="1"/>
  <c r="O33" i="16"/>
  <c r="L35" i="16"/>
  <c r="O31" i="16"/>
  <c r="I33" i="16"/>
  <c r="F35" i="16"/>
  <c r="I31" i="16"/>
  <c r="K62" i="16"/>
  <c r="K63" i="16" s="1"/>
  <c r="AC63" i="16" s="1"/>
  <c r="AC117" i="16" s="1"/>
  <c r="N70" i="16"/>
  <c r="N71" i="16" s="1"/>
  <c r="AC71" i="16" s="1"/>
  <c r="AC125" i="16" s="1"/>
  <c r="K99" i="16"/>
  <c r="N100" i="16" s="1"/>
  <c r="E58" i="16"/>
  <c r="E59" i="16" s="1"/>
  <c r="AC59" i="16" s="1"/>
  <c r="AC113" i="16" s="1"/>
  <c r="E99" i="16"/>
  <c r="H100" i="16" s="1"/>
  <c r="H113" i="16" s="1"/>
  <c r="G98" i="16"/>
  <c r="G100" i="16"/>
  <c r="G113" i="16" s="1"/>
  <c r="D102" i="16"/>
  <c r="N33" i="16"/>
  <c r="H98" i="16"/>
  <c r="E102" i="16"/>
  <c r="F58" i="16"/>
  <c r="F59" i="16" s="1"/>
  <c r="AD59" i="16" s="1"/>
  <c r="AD113" i="16" s="1"/>
  <c r="F99" i="16"/>
  <c r="I97" i="16"/>
  <c r="F97" i="16"/>
  <c r="I101" i="16"/>
  <c r="I103" i="16" s="1"/>
  <c r="O103" i="16"/>
  <c r="O104" i="16" s="1"/>
  <c r="O129" i="16" s="1"/>
  <c r="O121" i="16"/>
  <c r="H33" i="16"/>
  <c r="N98" i="16" l="1"/>
  <c r="H112" i="16"/>
  <c r="H114" i="16"/>
  <c r="O120" i="16"/>
  <c r="O122" i="16"/>
  <c r="O130" i="16"/>
  <c r="O128" i="16"/>
  <c r="L126" i="16"/>
  <c r="L124" i="16"/>
  <c r="O118" i="16"/>
  <c r="O116" i="16"/>
  <c r="F102" i="16"/>
  <c r="I98" i="16"/>
  <c r="I100" i="16"/>
  <c r="I113" i="16" s="1"/>
  <c r="G112" i="16"/>
  <c r="G114" i="16"/>
  <c r="I114" i="16" l="1"/>
  <c r="I112"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Anritsu</author>
  </authors>
  <commentList>
    <comment ref="D12" authorId="0" shapeId="0" xr:uid="{00000000-0006-0000-0000-000001000000}">
      <text>
        <r>
          <rPr>
            <b/>
            <sz val="9"/>
            <color indexed="81"/>
            <rFont val="MS P ゴシック"/>
            <charset val="1"/>
          </rPr>
          <t>Anritsu:</t>
        </r>
        <r>
          <rPr>
            <sz val="9"/>
            <color indexed="81"/>
            <rFont val="MS P ゴシック"/>
            <charset val="1"/>
          </rPr>
          <t xml:space="preserve">
Since the REFSENS requirement of n259 is used, 38.101-2 is from Rel-16 while 38.133 is from Rel-15.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Ian</author>
    <author>Anritsu</author>
  </authors>
  <commentList>
    <comment ref="AH20" authorId="0" shapeId="0" xr:uid="{00000000-0006-0000-0100-000001000000}">
      <text>
        <r>
          <rPr>
            <b/>
            <sz val="9"/>
            <color indexed="81"/>
            <rFont val="Tahoma"/>
            <family val="2"/>
          </rPr>
          <t>Rose, Ian:</t>
        </r>
        <r>
          <rPr>
            <sz val="9"/>
            <color indexed="81"/>
            <rFont val="Tahoma"/>
            <family val="2"/>
          </rPr>
          <t xml:space="preserve">
The largest ΔMBp value is 0.75dB in v15.10.0 and 0.70dB in v16.4.0. Allow up to 1dB for future band combinations.</t>
        </r>
      </text>
    </comment>
    <comment ref="AH21" authorId="0" shapeId="0" xr:uid="{00000000-0006-0000-0100-000002000000}">
      <text>
        <r>
          <rPr>
            <b/>
            <sz val="9"/>
            <color indexed="81"/>
            <rFont val="Tahoma"/>
            <family val="2"/>
          </rPr>
          <t>Rose, Ian:</t>
        </r>
        <r>
          <rPr>
            <sz val="9"/>
            <color indexed="81"/>
            <rFont val="Tahoma"/>
            <family val="2"/>
          </rPr>
          <t xml:space="preserve">
The largest ΔMBs value is 0.75dB in v15.10.0 and 0.70dB in v16.4.0. Allow up to 1dB for future band combinations.</t>
        </r>
      </text>
    </comment>
    <comment ref="G33" authorId="0" shapeId="0" xr:uid="{00000000-0006-0000-0100-000003000000}">
      <text>
        <r>
          <rPr>
            <sz val="9"/>
            <color indexed="81"/>
            <rFont val="Tahoma"/>
            <family val="2"/>
          </rPr>
          <t>Other CSI-RS index doesn't overlap (different symbols)</t>
        </r>
      </text>
    </comment>
    <comment ref="D35" authorId="0" shapeId="0" xr:uid="{00000000-0006-0000-0100-000004000000}">
      <text>
        <r>
          <rPr>
            <sz val="9"/>
            <color indexed="81"/>
            <rFont val="Tahoma"/>
            <family val="2"/>
          </rPr>
          <t>Calculated based on total power over the wider frequency occupancy of either CSI-RS or noise. For CSI-RS, there are 3 subcarriers per RB.
Internal noise is not included.</t>
        </r>
      </text>
    </comment>
    <comment ref="V74" authorId="1" shapeId="0" xr:uid="{9A6D0594-D039-4166-B5EB-44EF5E3890AC}">
      <text>
        <r>
          <rPr>
            <b/>
            <sz val="9"/>
            <color indexed="81"/>
            <rFont val="MS P ゴシック"/>
            <charset val="1"/>
          </rPr>
          <t>Anritsu Yamashita:</t>
        </r>
        <r>
          <rPr>
            <sz val="9"/>
            <color indexed="81"/>
            <rFont val="MS P ゴシック"/>
            <charset val="1"/>
          </rPr>
          <t xml:space="preserve">
In Rx Beam peak direction, Spherical coverage gain variation does not apply.</t>
        </r>
      </text>
    </comment>
    <comment ref="W74" authorId="1" shapeId="0" xr:uid="{25377E5F-17D6-4A23-88FA-0887EDCF660D}">
      <text>
        <r>
          <rPr>
            <b/>
            <sz val="9"/>
            <color indexed="81"/>
            <rFont val="MS P ゴシック"/>
            <charset val="1"/>
          </rPr>
          <t>Anritsu Yamashita:</t>
        </r>
        <r>
          <rPr>
            <sz val="9"/>
            <color indexed="81"/>
            <rFont val="MS P ゴシック"/>
            <charset val="1"/>
          </rPr>
          <t xml:space="preserve">
In Rx Beam peak direction, Spherical coverage gain variation does not apply.</t>
        </r>
      </text>
    </comment>
    <comment ref="X74" authorId="1" shapeId="0" xr:uid="{633E2EAD-59C7-480B-85C3-529FE2BC7F83}">
      <text>
        <r>
          <rPr>
            <b/>
            <sz val="9"/>
            <color indexed="81"/>
            <rFont val="MS P ゴシック"/>
            <charset val="1"/>
          </rPr>
          <t>Anritsu Yamashita:</t>
        </r>
        <r>
          <rPr>
            <sz val="9"/>
            <color indexed="81"/>
            <rFont val="MS P ゴシック"/>
            <charset val="1"/>
          </rPr>
          <t xml:space="preserve">
In Rx Beam peak direction, Spherical coverage gain variation does not apply.</t>
        </r>
      </text>
    </comment>
    <comment ref="AD75" authorId="0" shapeId="0" xr:uid="{00000000-0006-0000-0100-000006000000}">
      <text>
        <r>
          <rPr>
            <b/>
            <sz val="9"/>
            <color indexed="81"/>
            <rFont val="Tahoma"/>
            <family val="2"/>
          </rPr>
          <t>Rose, Ian:</t>
        </r>
        <r>
          <rPr>
            <sz val="9"/>
            <color indexed="81"/>
            <rFont val="Tahoma"/>
            <family val="2"/>
          </rPr>
          <t xml:space="preserve">
Cell-related values have been added root-sum-square as uncorrelated.
UE-related values have been added aritmetically, as each could be systematic not random.</t>
        </r>
      </text>
    </comment>
    <comment ref="AG120" authorId="0" shapeId="0" xr:uid="{00000000-0006-0000-0100-000007000000}">
      <text>
        <r>
          <rPr>
            <b/>
            <sz val="9"/>
            <color indexed="81"/>
            <rFont val="Tahoma"/>
            <family val="2"/>
          </rPr>
          <t>Rose, Ian:</t>
        </r>
        <r>
          <rPr>
            <sz val="9"/>
            <color indexed="81"/>
            <rFont val="Tahoma"/>
            <family val="2"/>
          </rPr>
          <t xml:space="preserve">
Includes multi-band relaxation.</t>
        </r>
      </text>
    </comment>
  </commentList>
</comments>
</file>

<file path=xl/sharedStrings.xml><?xml version="1.0" encoding="utf-8"?>
<sst xmlns="http://schemas.openxmlformats.org/spreadsheetml/2006/main" count="456" uniqueCount="178">
  <si>
    <t>Comment</t>
  </si>
  <si>
    <t>Units</t>
  </si>
  <si>
    <t>dB</t>
  </si>
  <si>
    <t>dB/dB</t>
  </si>
  <si>
    <t>+/-dB</t>
  </si>
  <si>
    <t>Re-derived parameters</t>
  </si>
  <si>
    <t>Proposed values</t>
  </si>
  <si>
    <t>Value modified by Test Tolerance</t>
  </si>
  <si>
    <t>Applied offset (Test Tolerance)</t>
  </si>
  <si>
    <t>a) Original specified key parameters</t>
  </si>
  <si>
    <t>Test requirement settings</t>
  </si>
  <si>
    <t>Do the controlled parameters meet the requirements?</t>
  </si>
  <si>
    <t>Yes</t>
  </si>
  <si>
    <t>Test cases</t>
  </si>
  <si>
    <t>Test case</t>
  </si>
  <si>
    <t>Company</t>
  </si>
  <si>
    <t>Uncertainty</t>
  </si>
  <si>
    <t>Change record</t>
  </si>
  <si>
    <t>b) Derived parameters</t>
  </si>
  <si>
    <t>c) Uncertainties</t>
    <phoneticPr fontId="2" type="noConversion"/>
  </si>
  <si>
    <t>d) Controlled parameters critical to verdict</t>
    <phoneticPr fontId="2" type="noConversion"/>
  </si>
  <si>
    <t>e) Determine parameters to offset</t>
    <phoneticPr fontId="2" type="noConversion"/>
  </si>
  <si>
    <t>f) Parameters modified by Test Tolerances</t>
    <phoneticPr fontId="2" type="noConversion"/>
  </si>
  <si>
    <t xml:space="preserve">g) Check controlled parameters Min/Max </t>
    <phoneticPr fontId="2" type="noConversion"/>
  </si>
  <si>
    <t>By inspection</t>
  </si>
  <si>
    <t>Template</t>
  </si>
  <si>
    <t>The following RRM Test cases in 38.533 are based on this template:</t>
  </si>
  <si>
    <t>kHz</t>
  </si>
  <si>
    <t>Channel bandwidth</t>
  </si>
  <si>
    <t>MHz</t>
  </si>
  <si>
    <t>dBm/SCS</t>
  </si>
  <si>
    <t>dBm/Ch BW</t>
  </si>
  <si>
    <t>Io to be within range</t>
  </si>
  <si>
    <t>Test system</t>
  </si>
  <si>
    <t>UE</t>
  </si>
  <si>
    <t>Spherical coverage gain variation</t>
  </si>
  <si>
    <t>Gives range between 0dB and min spherical coverage</t>
  </si>
  <si>
    <t>SNR @ UE Refsens</t>
  </si>
  <si>
    <t>38.101-4 clause 4.5.3.3</t>
  </si>
  <si>
    <t>UE internal noise at Reference point, linear</t>
  </si>
  <si>
    <t>Applied absolute power at Reference point, linear</t>
  </si>
  <si>
    <t>For calculating sensitivity factors</t>
  </si>
  <si>
    <t>Source and Reference</t>
  </si>
  <si>
    <t>38.133 Table B.2.1.3.2-1, PC3</t>
  </si>
  <si>
    <t>Requirement</t>
  </si>
  <si>
    <t>#RBs in Channel BW for UE Refsens</t>
  </si>
  <si>
    <t>38.133 Table B.2.1.3.1-1, PC3</t>
  </si>
  <si>
    <t>UE Refsens (Rx Beam peak direction)</t>
  </si>
  <si>
    <t>UE Spherical coverage (%ile directions)</t>
  </si>
  <si>
    <t>UE gain G, Rx beam peak, minimum</t>
  </si>
  <si>
    <t>UE gain G, Rx beam peak, maximum</t>
  </si>
  <si>
    <t>38.133 Table B.2.1.5.1-1, PC3, minimum</t>
  </si>
  <si>
    <t>38.133 Table B.2.1.5.1-1, PC3, maximum</t>
  </si>
  <si>
    <t>Calculated from UE gain G minimum and maximum</t>
  </si>
  <si>
    <t>UE gain G variation</t>
  </si>
  <si>
    <t>Gives range between minimum and maximum values</t>
  </si>
  <si>
    <t>38.101-2 Table 5.3.2-1, 100MHz, 120kHz SCS</t>
  </si>
  <si>
    <t>Includes UE gain G and depends on direction</t>
  </si>
  <si>
    <t>Calculated from linear powers</t>
  </si>
  <si>
    <t>Angle of Arrival (0: Rx Beam peak, 1: Sph Cov)</t>
  </si>
  <si>
    <t>UE Rx Beam assumption (0: Fine, 1: Rough)</t>
  </si>
  <si>
    <t>38.101-2</t>
  </si>
  <si>
    <t>SCS for UE Refsens value</t>
  </si>
  <si>
    <t>38.101-2 Table 5.3.2-1</t>
  </si>
  <si>
    <t>T1</t>
  </si>
  <si>
    <t>Signalled</t>
  </si>
  <si>
    <t>38.101-2 Table 7.3.2.3-1, PC3, 100MHz, n259</t>
  </si>
  <si>
    <t>38.101-2 Table 7.3.4.3-1, PC3, 100MHz, n259</t>
  </si>
  <si>
    <r>
      <t>Calculated for relevant direction</t>
    </r>
    <r>
      <rPr>
        <sz val="10"/>
        <rFont val="Arial"/>
        <family val="2"/>
      </rPr>
      <t xml:space="preserve"> and beam</t>
    </r>
  </si>
  <si>
    <t>Data Subcarrier spacing</t>
  </si>
  <si>
    <t>dBm/BW</t>
  </si>
  <si>
    <t>Applied Io, nominal at Reference point</t>
  </si>
  <si>
    <t>Spectral density requirement checked by min SSB_RP</t>
  </si>
  <si>
    <t>#Data RBs allocated in Test case</t>
  </si>
  <si>
    <r>
      <t xml:space="preserve">38.101-2 Table 6.2.1.3-4, PC3, largest </t>
    </r>
    <r>
      <rPr>
        <sz val="10"/>
        <rFont val="Calibri"/>
        <family val="2"/>
      </rPr>
      <t>Δ</t>
    </r>
    <r>
      <rPr>
        <sz val="10"/>
        <rFont val="Arial"/>
        <family val="2"/>
      </rPr>
      <t>MB</t>
    </r>
    <r>
      <rPr>
        <vertAlign val="subscript"/>
        <sz val="10"/>
        <rFont val="Arial"/>
        <family val="2"/>
      </rPr>
      <t>P</t>
    </r>
    <r>
      <rPr>
        <sz val="10"/>
        <rFont val="Arial"/>
        <family val="2"/>
      </rPr>
      <t xml:space="preserve"> +margin</t>
    </r>
  </si>
  <si>
    <r>
      <t xml:space="preserve">38.101-2 Table 6.2.1.3-4, PC3, largest </t>
    </r>
    <r>
      <rPr>
        <sz val="10"/>
        <rFont val="Calibri"/>
        <family val="2"/>
      </rPr>
      <t>Δ</t>
    </r>
    <r>
      <rPr>
        <sz val="10"/>
        <rFont val="Arial"/>
        <family val="2"/>
      </rPr>
      <t>MB</t>
    </r>
    <r>
      <rPr>
        <vertAlign val="subscript"/>
        <sz val="10"/>
        <rFont val="Arial"/>
        <family val="2"/>
      </rPr>
      <t>S</t>
    </r>
    <r>
      <rPr>
        <sz val="10"/>
        <rFont val="Arial"/>
        <family val="2"/>
      </rPr>
      <t xml:space="preserve"> +margin</t>
    </r>
  </si>
  <si>
    <t>For applied Io level range check</t>
  </si>
  <si>
    <r>
      <t xml:space="preserve">f </t>
    </r>
    <r>
      <rPr>
        <sz val="10"/>
        <rFont val="Calibri"/>
        <family val="2"/>
      </rPr>
      <t>≤</t>
    </r>
    <r>
      <rPr>
        <sz val="9"/>
        <rFont val="Arial"/>
        <family val="2"/>
      </rPr>
      <t>40.8GHz</t>
    </r>
  </si>
  <si>
    <t>T2</t>
    <phoneticPr fontId="20" type="noConversion"/>
  </si>
  <si>
    <t>AWGN, CSI-RS q0</t>
    <phoneticPr fontId="20" type="noConversion"/>
  </si>
  <si>
    <t>Cell#3, CSI-RS q0</t>
    <phoneticPr fontId="20" type="noConversion"/>
  </si>
  <si>
    <t>AWGN, CSI-RS q1</t>
    <phoneticPr fontId="20" type="noConversion"/>
  </si>
  <si>
    <t>Cell#3, CSI-RS q1</t>
    <phoneticPr fontId="20" type="noConversion"/>
  </si>
  <si>
    <t>dBm/SCS</t>
    <phoneticPr fontId="20" type="noConversion"/>
  </si>
  <si>
    <r>
      <t xml:space="preserve">UE rough/fine beam gain </t>
    </r>
    <r>
      <rPr>
        <sz val="10"/>
        <color indexed="55"/>
        <rFont val="Calibri"/>
        <family val="2"/>
      </rPr>
      <t>∆</t>
    </r>
    <r>
      <rPr>
        <sz val="10"/>
        <color indexed="55"/>
        <rFont val="Arial"/>
        <family val="2"/>
      </rPr>
      <t xml:space="preserve"> Spherical Coverage, Z</t>
    </r>
    <phoneticPr fontId="20" type="noConversion"/>
  </si>
  <si>
    <r>
      <t xml:space="preserve">UE Multi-band relaxation, Spherical Cov. </t>
    </r>
    <r>
      <rPr>
        <sz val="10"/>
        <color indexed="55"/>
        <rFont val="Calibri"/>
        <family val="2"/>
      </rPr>
      <t>Δ</t>
    </r>
    <r>
      <rPr>
        <sz val="10"/>
        <color indexed="55"/>
        <rFont val="Arial"/>
        <family val="2"/>
      </rPr>
      <t>MB</t>
    </r>
    <r>
      <rPr>
        <vertAlign val="subscript"/>
        <sz val="10"/>
        <color indexed="55"/>
        <rFont val="Arial"/>
        <family val="2"/>
      </rPr>
      <t>S</t>
    </r>
    <phoneticPr fontId="20" type="noConversion"/>
  </si>
  <si>
    <r>
      <t>UE rough/f</t>
    </r>
    <r>
      <rPr>
        <sz val="10"/>
        <rFont val="Arial"/>
        <family val="2"/>
      </rPr>
      <t xml:space="preserve">ine beam gain </t>
    </r>
    <r>
      <rPr>
        <sz val="10"/>
        <rFont val="Calibri"/>
        <family val="2"/>
      </rPr>
      <t>∆</t>
    </r>
    <r>
      <rPr>
        <sz val="10"/>
        <rFont val="Arial"/>
        <family val="2"/>
      </rPr>
      <t xml:space="preserve"> Rx beam peak, Y</t>
    </r>
    <phoneticPr fontId="20" type="noConversion"/>
  </si>
  <si>
    <r>
      <t>UE Multi-band relaxatio</t>
    </r>
    <r>
      <rPr>
        <sz val="10"/>
        <rFont val="Arial"/>
        <family val="2"/>
      </rPr>
      <t xml:space="preserve">n, Rx Beam peak </t>
    </r>
    <r>
      <rPr>
        <sz val="10"/>
        <rFont val="Calibri"/>
        <family val="2"/>
      </rPr>
      <t>Δ</t>
    </r>
    <r>
      <rPr>
        <sz val="10"/>
        <rFont val="Arial"/>
        <family val="2"/>
      </rPr>
      <t>MB</t>
    </r>
    <r>
      <rPr>
        <vertAlign val="subscript"/>
        <sz val="10"/>
        <rFont val="Arial"/>
        <family val="2"/>
      </rPr>
      <t>P</t>
    </r>
    <phoneticPr fontId="20" type="noConversion"/>
  </si>
  <si>
    <r>
      <t>CSI-</t>
    </r>
    <r>
      <rPr>
        <sz val="10"/>
        <rFont val="Arial"/>
        <family val="2"/>
      </rPr>
      <t>RS</t>
    </r>
    <r>
      <rPr>
        <sz val="10"/>
        <rFont val="Arial"/>
        <family val="2"/>
      </rPr>
      <t xml:space="preserve"> Es/Iot at UE baseband, nominal</t>
    </r>
    <phoneticPr fontId="20" type="noConversion"/>
  </si>
  <si>
    <t>UE gain G midpoint</t>
    <phoneticPr fontId="20" type="noConversion"/>
  </si>
  <si>
    <t>rsrp-ThresholdSSB</t>
    <phoneticPr fontId="20" type="noConversion"/>
  </si>
  <si>
    <t>dBm/SCS</t>
    <phoneticPr fontId="20" type="noConversion"/>
  </si>
  <si>
    <t>dB</t>
    <phoneticPr fontId="20" type="noConversion"/>
  </si>
  <si>
    <t>pW/SCS</t>
    <phoneticPr fontId="20" type="noConversion"/>
  </si>
  <si>
    <t>pW/SCS</t>
    <phoneticPr fontId="20" type="noConversion"/>
  </si>
  <si>
    <t>UE-measured absolute CSI-RS_RP, nominal</t>
    <phoneticPr fontId="20" type="noConversion"/>
  </si>
  <si>
    <t>Noc at Reference point</t>
    <phoneticPr fontId="20" type="noConversion"/>
  </si>
  <si>
    <t>Es/Noc at Reference point</t>
    <phoneticPr fontId="20" type="noConversion"/>
  </si>
  <si>
    <t>Fading profile uncertainty</t>
    <phoneticPr fontId="20" type="noConversion"/>
  </si>
  <si>
    <t>Applied CSI-RS Es/Iot at Reference point, nominal</t>
    <phoneticPr fontId="20" type="noConversion"/>
  </si>
  <si>
    <t>dB</t>
    <phoneticPr fontId="20" type="noConversion"/>
  </si>
  <si>
    <t>UE Spherical coverage gain midpoint</t>
    <phoneticPr fontId="23" type="noConversion"/>
  </si>
  <si>
    <t>Average Noc absolute level uncertainty</t>
    <phoneticPr fontId="20" type="noConversion"/>
  </si>
  <si>
    <t>Average Es/Noc uncertainty</t>
    <phoneticPr fontId="20" type="noConversion"/>
  </si>
  <si>
    <t>Propagation</t>
    <phoneticPr fontId="20" type="noConversion"/>
  </si>
  <si>
    <r>
      <t xml:space="preserve">UE </t>
    </r>
    <r>
      <rPr>
        <sz val="10"/>
        <rFont val="Arial"/>
        <family val="2"/>
      </rPr>
      <t>CSI-RS L1-RS</t>
    </r>
    <r>
      <rPr>
        <sz val="10"/>
        <rFont val="Arial"/>
        <family val="2"/>
      </rPr>
      <t xml:space="preserve">RP </t>
    </r>
    <r>
      <rPr>
        <sz val="10"/>
        <rFont val="Arial"/>
        <family val="2"/>
      </rPr>
      <t>absolut</t>
    </r>
    <r>
      <rPr>
        <sz val="10"/>
        <rFont val="Arial"/>
        <family val="2"/>
      </rPr>
      <t xml:space="preserve"> accuracy</t>
    </r>
    <phoneticPr fontId="20" type="noConversion"/>
  </si>
  <si>
    <t>Applied CSI-RS_RP at Reference point, nominal</t>
    <phoneticPr fontId="20" type="noConversion"/>
  </si>
  <si>
    <t>Ue measured CSI-RS_RP – rsrp-ThresholdSSB</t>
    <phoneticPr fontId="20" type="noConversion"/>
  </si>
  <si>
    <t>38.133 Table 10.1.20.2.1-1</t>
    <phoneticPr fontId="20" type="noConversion"/>
  </si>
  <si>
    <t>Ue measured (CSI-RS_RP – rsrp-ThresholdSSB)</t>
    <phoneticPr fontId="20" type="noConversion"/>
  </si>
  <si>
    <r>
      <t xml:space="preserve">For UE-observed </t>
    </r>
    <r>
      <rPr>
        <sz val="10"/>
        <rFont val="Arial"/>
        <family val="2"/>
      </rPr>
      <t>CSI-RS</t>
    </r>
    <r>
      <rPr>
        <sz val="10"/>
        <rFont val="Arial"/>
        <family val="2"/>
      </rPr>
      <t xml:space="preserve"> Es/Iot range check</t>
    </r>
    <phoneticPr fontId="20" type="noConversion"/>
  </si>
  <si>
    <r>
      <t xml:space="preserve">For applied </t>
    </r>
    <r>
      <rPr>
        <sz val="10"/>
        <rFont val="Arial"/>
        <family val="2"/>
      </rPr>
      <t>CSI-RS_</t>
    </r>
    <r>
      <rPr>
        <sz val="10"/>
        <rFont val="Arial"/>
        <family val="2"/>
      </rPr>
      <t>RP level range check</t>
    </r>
    <phoneticPr fontId="20" type="noConversion"/>
  </si>
  <si>
    <t>CSI-RS Es/Iot to be within range</t>
    <phoneticPr fontId="20" type="noConversion"/>
  </si>
  <si>
    <t>CSI-RS Es/Iot to be within range</t>
    <phoneticPr fontId="20" type="noConversion"/>
  </si>
  <si>
    <t>CSI-RS_RP to be within range</t>
    <phoneticPr fontId="20" type="noConversion"/>
  </si>
  <si>
    <t>UE meas CSI-RS_RP difference compared to threshold</t>
    <phoneticPr fontId="20" type="noConversion"/>
  </si>
  <si>
    <t>CSI-RS in q0 Es/Iot at UE baseband effect</t>
    <phoneticPr fontId="20" type="noConversion"/>
  </si>
  <si>
    <t>CSI-RS in q1 Es/Iot at UE baseband effect</t>
    <phoneticPr fontId="20" type="noConversion"/>
  </si>
  <si>
    <t>Applied CSI-RS_RP in q1 sensitivity factor</t>
    <phoneticPr fontId="20" type="noConversion"/>
  </si>
  <si>
    <t>Applied CSI-RS_RP in q1 effect</t>
    <phoneticPr fontId="20" type="noConversion"/>
  </si>
  <si>
    <t>Applied Io, symbols with CSI-RS in q1 effect</t>
    <phoneticPr fontId="20" type="noConversion"/>
  </si>
  <si>
    <t>UE meas (CSI-RS_RP - rsrp-ThresholdSSB) effect</t>
    <phoneticPr fontId="20" type="noConversion"/>
  </si>
  <si>
    <t>CSI-RS in q0 Es/Iot at UE baseband sensitivity factor</t>
    <phoneticPr fontId="20" type="noConversion"/>
  </si>
  <si>
    <t>CSI-RS in q0 Es/Iot at UE baseband minimum</t>
    <phoneticPr fontId="20" type="noConversion"/>
  </si>
  <si>
    <t>CSI-RS in q0 Es/Iot at UE baseband nominal</t>
    <phoneticPr fontId="20" type="noConversion"/>
  </si>
  <si>
    <t>CSI-RS in q0 Es/Iot at UE baseband maximum</t>
    <phoneticPr fontId="20" type="noConversion"/>
  </si>
  <si>
    <t>CSI-RS in q1 Es/Iot at UE baseband sensitivity factor</t>
    <phoneticPr fontId="20" type="noConversion"/>
  </si>
  <si>
    <t>CSI-RS in q1 Es/Iot at UE baseband minimum</t>
    <phoneticPr fontId="20" type="noConversion"/>
  </si>
  <si>
    <t>CSI-RS in q1 Es/Iot at UE baseband nominal</t>
    <phoneticPr fontId="20" type="noConversion"/>
  </si>
  <si>
    <t>CSI-RS in q1 Es/Iot at UE baseband maximum</t>
    <phoneticPr fontId="20" type="noConversion"/>
  </si>
  <si>
    <t>Applied CSI-RS_RP in q1 minimum</t>
    <phoneticPr fontId="20" type="noConversion"/>
  </si>
  <si>
    <t>Applied CSI-RS_RP in q1 nominal</t>
    <phoneticPr fontId="20" type="noConversion"/>
  </si>
  <si>
    <t>Applied CSI-RS_RP in q1 maximum</t>
    <phoneticPr fontId="20" type="noConversion"/>
  </si>
  <si>
    <t>Applied Io, symbols with CSI-RS in q1 sensitivity factor</t>
    <phoneticPr fontId="20" type="noConversion"/>
  </si>
  <si>
    <t>Applied Io, symbols with CSI-RS in q1 minimum</t>
    <phoneticPr fontId="20" type="noConversion"/>
  </si>
  <si>
    <t>Applied Io, symbols with CSI-RS in q1 nominal</t>
    <phoneticPr fontId="20" type="noConversion"/>
  </si>
  <si>
    <t>Applied Io, symbols with CSI-RS in q1 maximum</t>
    <phoneticPr fontId="20" type="noConversion"/>
  </si>
  <si>
    <t>UE meas (CSI-RS_RP - rsrp-ThresholdSSB) sens factor</t>
    <phoneticPr fontId="20" type="noConversion"/>
  </si>
  <si>
    <t>UE meas (CSI-RS_RP - rsrp-ThresholdSSB) minimum</t>
    <phoneticPr fontId="20" type="noConversion"/>
  </si>
  <si>
    <t>UE meas (CSI-RS_RP - rsrp-ThresholdSSB) nominal</t>
    <phoneticPr fontId="20" type="noConversion"/>
  </si>
  <si>
    <t>UE meas (CSI-RS_RP - rsrp-ThresholdSSB) maximum</t>
    <phoneticPr fontId="20" type="noConversion"/>
  </si>
  <si>
    <t xml:space="preserve"> </t>
    <phoneticPr fontId="20" type="noConversion"/>
  </si>
  <si>
    <t>5.5.5.3</t>
    <phoneticPr fontId="2" type="noConversion"/>
  </si>
  <si>
    <t>5.5.5.4</t>
    <phoneticPr fontId="2" type="noConversion"/>
  </si>
  <si>
    <t>5.5.5.6</t>
    <phoneticPr fontId="2" type="noConversion"/>
  </si>
  <si>
    <t>5.5.5.7</t>
    <phoneticPr fontId="2" type="noConversion"/>
  </si>
  <si>
    <t>7.5.5.3</t>
    <phoneticPr fontId="2" type="noConversion"/>
  </si>
  <si>
    <t>7.5.5.4</t>
    <phoneticPr fontId="2" type="noConversion"/>
  </si>
  <si>
    <t>7.5.5.6</t>
    <phoneticPr fontId="2" type="noConversion"/>
  </si>
  <si>
    <t>7.5.5.7</t>
    <phoneticPr fontId="2" type="noConversion"/>
  </si>
  <si>
    <t>Template is for Cell 3 with CSI-RS set q0 and q1, both on f1, 1AoA, T1, T2 and T3-5.</t>
    <phoneticPr fontId="2" type="noConversion"/>
  </si>
  <si>
    <t>38.133 Table 10.1.20.2.1-1, normal condition</t>
    <phoneticPr fontId="20" type="noConversion"/>
  </si>
  <si>
    <t>rsrp-ThresholdSSB</t>
    <phoneticPr fontId="20" type="noConversion"/>
  </si>
  <si>
    <t>38.133 Table B.2.4.2-2, PC3, n259, 120kHz, Beampeak</t>
    <phoneticPr fontId="20" type="noConversion"/>
  </si>
  <si>
    <t>38.133 Table B.2.4.2-2, Table 10.1.20.2.1-1</t>
    <phoneticPr fontId="20" type="noConversion"/>
  </si>
  <si>
    <t>38.133 Table A.5.5.5.3.1-3</t>
    <phoneticPr fontId="20" type="noConversion"/>
  </si>
  <si>
    <t>38.133 Table A.5.5.5.3.1-1</t>
    <phoneticPr fontId="20" type="noConversion"/>
  </si>
  <si>
    <t>38.133 Table A.5.5.5.3.1-3</t>
    <phoneticPr fontId="20" type="noConversion"/>
  </si>
  <si>
    <t>38.133 Table A.5.5.5.3.1-3</t>
    <phoneticPr fontId="20" type="noConversion"/>
  </si>
  <si>
    <t>38.133 clause 8.5.1, A.5.5.5.3, CSI-RS based candidate beam detection</t>
    <phoneticPr fontId="20" type="noConversion"/>
  </si>
  <si>
    <t>dBm/120kHz</t>
    <phoneticPr fontId="20" type="noConversion"/>
  </si>
  <si>
    <t>T3-T5</t>
    <phoneticPr fontId="20" type="noConversion"/>
  </si>
  <si>
    <t>The Es/Noc of CSI-RS q0 in T2 is increased by an amount sufficient to achieve Es/Iot &gt; -3dB.</t>
    <phoneticPr fontId="20" type="noConversion"/>
  </si>
  <si>
    <r>
      <t xml:space="preserve">The Es/Noc of CSI-RS q0 in T1 </t>
    </r>
    <r>
      <rPr>
        <sz val="10"/>
        <rFont val="Arial"/>
        <family val="2"/>
      </rPr>
      <t>is increased by an amount sufficient to achieve Es/Iot &gt; 5dB.</t>
    </r>
    <phoneticPr fontId="20" type="noConversion"/>
  </si>
  <si>
    <t>The rsrp-ThresholdSSB on Cell#3 is decreased by an amount sufficient to achieve (CSI-RS_RP q1 – rsrp-ThresholdSSB) &gt; 0dB.</t>
    <phoneticPr fontId="20" type="noConversion"/>
  </si>
  <si>
    <t>The Es/Noc of CSI-RS q1 in T3~T5 is decreased by an amount sufficient to achieve Io of set q1 &lt; -50dBm.</t>
    <phoneticPr fontId="20" type="noConversion"/>
  </si>
  <si>
    <t>Huawei, HiSilicon, Anritsu</t>
  </si>
  <si>
    <t>v16.15.0</t>
  </si>
  <si>
    <t>v15.21.0</t>
  </si>
  <si>
    <t>Originally adapted from 38.533 RRM Test case 7.5.5.1</t>
  </si>
  <si>
    <t>Then modified 38.533 5.5.5.3+5.5.5.4+7.5.5.3+7.5.5.4 TT</t>
  </si>
  <si>
    <t>Ref: TS 38.133 v15.21.0 clause A.5.5.5.3, TS 38.101-2 v16.15.0</t>
  </si>
  <si>
    <t>v17.6.1</t>
  </si>
  <si>
    <t>17.5.2.3</t>
    <phoneticPr fontId="2" type="noConversion"/>
  </si>
  <si>
    <t>v17.9.0</t>
    <phoneticPr fontId="2" type="noConversion"/>
  </si>
  <si>
    <t>Huawei, HiSilicon</t>
    <phoneticPr fontId="2" type="noConversion"/>
  </si>
  <si>
    <t>17.5.2.4</t>
    <phoneticPr fontId="2" type="noConversion"/>
  </si>
  <si>
    <t>38.533 5.5.5.3+5.5.5.4+7.5.5.3+7.5.5.4 TT v2: Modified "applied offset" for CSI-RS index 0 during T1 at f) Parameters modified by Test Tolerances. Modified associated check requirement at g) based on the updated SNR relations with the figures in TS38.133 A.5.5.5.3, A.7.5.5.3 etc. Added 17.5.2.3 and 17.5.2.4. May 11 '23 Anritsu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</si>
</sst>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_ ;\-0.00\ "/>
  </numFmts>
  <fonts count="37">
    <font>
      <sz val="10"/>
      <name val="Arial"/>
      <family val="2"/>
    </font>
    <font>
      <sz val="10"/>
      <name val="Arial"/>
      <family val="2"/>
    </font>
    <font>
      <sz val="8"/>
      <name val="Arial"/>
      <family val="2"/>
    </font>
    <font>
      <b/>
      <i/>
      <sz val="10"/>
      <name val="Arial"/>
      <family val="2"/>
    </font>
    <font>
      <b/>
      <sz val="10"/>
      <name val="Arial"/>
      <family val="2"/>
    </font>
    <font>
      <sz val="10"/>
      <color indexed="22"/>
      <name val="Arial"/>
      <family val="2"/>
    </font>
    <font>
      <b/>
      <i/>
      <sz val="10"/>
      <color indexed="10"/>
      <name val="Arial"/>
      <family val="2"/>
    </font>
    <font>
      <b/>
      <sz val="8"/>
      <name val="Arial"/>
      <family val="2"/>
    </font>
    <font>
      <sz val="10"/>
      <color indexed="8"/>
      <name val="Arial"/>
      <family val="2"/>
    </font>
    <font>
      <sz val="9"/>
      <color indexed="8"/>
      <name val="Arial"/>
      <family val="2"/>
    </font>
    <font>
      <sz val="9"/>
      <color indexed="10"/>
      <name val="Arial"/>
      <family val="2"/>
    </font>
    <font>
      <sz val="10"/>
      <name val="Arial"/>
      <family val="2"/>
    </font>
    <font>
      <b/>
      <sz val="10"/>
      <color indexed="8"/>
      <name val="Arial"/>
      <family val="2"/>
    </font>
    <font>
      <sz val="9"/>
      <color indexed="81"/>
      <name val="Tahoma"/>
      <family val="2"/>
    </font>
    <font>
      <b/>
      <sz val="9"/>
      <color indexed="81"/>
      <name val="Tahoma"/>
      <family val="2"/>
    </font>
    <font>
      <i/>
      <sz val="10"/>
      <name val="Arial"/>
      <family val="2"/>
    </font>
    <font>
      <vertAlign val="subscript"/>
      <sz val="10"/>
      <name val="Arial"/>
      <family val="2"/>
    </font>
    <font>
      <sz val="10"/>
      <name val="Calibri"/>
      <family val="2"/>
    </font>
    <font>
      <sz val="9"/>
      <name val="Arial"/>
      <family val="2"/>
    </font>
    <font>
      <sz val="10"/>
      <color indexed="55"/>
      <name val="Arial"/>
      <family val="2"/>
    </font>
    <font>
      <sz val="9"/>
      <name val="宋体"/>
      <charset val="134"/>
    </font>
    <font>
      <sz val="10"/>
      <color indexed="55"/>
      <name val="Calibri"/>
      <family val="2"/>
    </font>
    <font>
      <vertAlign val="subscript"/>
      <sz val="10"/>
      <color indexed="55"/>
      <name val="Arial"/>
      <family val="2"/>
    </font>
    <font>
      <sz val="9"/>
      <name val="宋体"/>
      <charset val="134"/>
    </font>
    <font>
      <sz val="11"/>
      <color theme="1"/>
      <name val="Calibri"/>
      <family val="2"/>
    </font>
    <font>
      <sz val="10"/>
      <color theme="0" tint="-0.249977111117893"/>
      <name val="Arial"/>
      <family val="2"/>
    </font>
    <font>
      <sz val="10"/>
      <color rgb="FF0070C0"/>
      <name val="Arial"/>
      <family val="2"/>
    </font>
    <font>
      <i/>
      <sz val="10"/>
      <color rgb="FFFF0000"/>
      <name val="Arial"/>
      <family val="2"/>
    </font>
    <font>
      <b/>
      <sz val="10"/>
      <color theme="0" tint="-0.249977111117893"/>
      <name val="Arial"/>
      <family val="2"/>
    </font>
    <font>
      <sz val="10"/>
      <color theme="1"/>
      <name val="Arial"/>
      <family val="2"/>
    </font>
    <font>
      <i/>
      <sz val="10"/>
      <color theme="1"/>
      <name val="Arial"/>
      <family val="2"/>
    </font>
    <font>
      <i/>
      <sz val="10"/>
      <color theme="0" tint="-0.249977111117893"/>
      <name val="Arial"/>
      <family val="2"/>
    </font>
    <font>
      <sz val="10"/>
      <color theme="0" tint="-0.14999847407452621"/>
      <name val="Arial"/>
      <family val="2"/>
    </font>
    <font>
      <sz val="10"/>
      <color theme="1" tint="4.9989318521683403E-2"/>
      <name val="Arial"/>
      <family val="2"/>
    </font>
    <font>
      <sz val="10"/>
      <color rgb="FFFF0000"/>
      <name val="Arial"/>
      <family val="2"/>
    </font>
    <font>
      <sz val="9"/>
      <color indexed="81"/>
      <name val="MS P ゴシック"/>
      <charset val="1"/>
    </font>
    <font>
      <b/>
      <sz val="9"/>
      <color indexed="81"/>
      <name val="MS P ゴシック"/>
      <charset val="1"/>
    </font>
  </fonts>
  <fills count="11">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indexed="65"/>
        <bgColor indexed="64"/>
      </patternFill>
    </fill>
    <fill>
      <patternFill patternType="solid">
        <fgColor theme="0" tint="-0.249977111117893"/>
        <bgColor indexed="64"/>
      </patternFill>
    </fill>
    <fill>
      <patternFill patternType="solid">
        <fgColor rgb="FF92D050"/>
        <bgColor indexed="64"/>
      </patternFill>
    </fill>
    <fill>
      <patternFill patternType="solid">
        <fgColor rgb="FFFFFF99"/>
        <bgColor indexed="64"/>
      </patternFill>
    </fill>
    <fill>
      <patternFill patternType="solid">
        <fgColor rgb="FF00FFFF"/>
        <bgColor indexed="64"/>
      </patternFill>
    </fill>
    <fill>
      <patternFill patternType="lightUp">
        <bgColor rgb="FF92D050"/>
      </patternFill>
    </fill>
    <fill>
      <patternFill patternType="solid">
        <fgColor theme="0"/>
        <bgColor indexed="64"/>
      </patternFill>
    </fill>
  </fills>
  <borders count="1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4" fillId="0" borderId="0">
      <alignment vertical="center"/>
    </xf>
  </cellStyleXfs>
  <cellXfs count="301">
    <xf numFmtId="0" fontId="0" fillId="0" borderId="0" xfId="0"/>
    <xf numFmtId="0" fontId="0" fillId="0" borderId="0" xfId="0" applyAlignment="1">
      <alignment horizontal="left"/>
    </xf>
    <xf numFmtId="0" fontId="5" fillId="0" borderId="0" xfId="0" applyFont="1"/>
    <xf numFmtId="0" fontId="4" fillId="0" borderId="0" xfId="0" applyFont="1"/>
    <xf numFmtId="0" fontId="1" fillId="0" borderId="0" xfId="0" applyFont="1"/>
    <xf numFmtId="0" fontId="0" fillId="0" borderId="0" xfId="0" applyAlignment="1">
      <alignment horizontal="center"/>
    </xf>
    <xf numFmtId="0" fontId="4" fillId="0" borderId="0" xfId="0" applyFont="1" applyAlignment="1">
      <alignment horizontal="center"/>
    </xf>
    <xf numFmtId="0" fontId="8" fillId="0" borderId="0" xfId="1" applyFont="1" applyAlignment="1"/>
    <xf numFmtId="0" fontId="3" fillId="0" borderId="1" xfId="1" applyFont="1" applyBorder="1" applyAlignment="1"/>
    <xf numFmtId="0" fontId="8" fillId="0" borderId="2" xfId="1" applyFont="1" applyBorder="1" applyAlignment="1"/>
    <xf numFmtId="0" fontId="8" fillId="0" borderId="3" xfId="1" applyFont="1" applyBorder="1" applyAlignment="1">
      <alignment horizontal="center"/>
    </xf>
    <xf numFmtId="0" fontId="8" fillId="0" borderId="3" xfId="1" applyFont="1" applyBorder="1" applyAlignment="1"/>
    <xf numFmtId="0" fontId="4" fillId="0" borderId="4" xfId="1" applyFont="1" applyBorder="1" applyAlignment="1">
      <alignment horizontal="left"/>
    </xf>
    <xf numFmtId="0" fontId="1" fillId="0" borderId="5" xfId="1" applyFont="1" applyBorder="1" applyAlignment="1"/>
    <xf numFmtId="0" fontId="4" fillId="0" borderId="6" xfId="1" applyFont="1" applyBorder="1" applyAlignment="1">
      <alignment horizontal="center"/>
    </xf>
    <xf numFmtId="0" fontId="4" fillId="0" borderId="5" xfId="1" applyFont="1" applyBorder="1" applyAlignment="1">
      <alignment horizontal="center"/>
    </xf>
    <xf numFmtId="0" fontId="4" fillId="0" borderId="0" xfId="1" applyFont="1" applyAlignment="1">
      <alignment horizontal="center"/>
    </xf>
    <xf numFmtId="0" fontId="8" fillId="0" borderId="0" xfId="1" applyFont="1" applyAlignment="1">
      <alignment horizontal="center"/>
    </xf>
    <xf numFmtId="0" fontId="8" fillId="0" borderId="5" xfId="1" applyFont="1" applyBorder="1" applyAlignment="1"/>
    <xf numFmtId="0" fontId="8" fillId="0" borderId="6" xfId="1" applyFont="1" applyBorder="1" applyAlignment="1">
      <alignment horizontal="center"/>
    </xf>
    <xf numFmtId="0" fontId="8" fillId="0" borderId="7" xfId="1" applyFont="1" applyBorder="1" applyAlignment="1">
      <alignment horizontal="left"/>
    </xf>
    <xf numFmtId="2" fontId="8" fillId="0" borderId="0" xfId="1" applyNumberFormat="1" applyFont="1" applyAlignment="1">
      <alignment horizontal="center"/>
    </xf>
    <xf numFmtId="2" fontId="1" fillId="0" borderId="0" xfId="1" applyNumberFormat="1" applyFont="1" applyAlignment="1">
      <alignment horizontal="center"/>
    </xf>
    <xf numFmtId="0" fontId="1" fillId="0" borderId="0" xfId="1" applyFont="1" applyAlignment="1">
      <alignment horizontal="center"/>
    </xf>
    <xf numFmtId="0" fontId="8" fillId="0" borderId="2" xfId="1" applyFont="1" applyBorder="1" applyAlignment="1">
      <alignment horizontal="center"/>
    </xf>
    <xf numFmtId="0" fontId="3" fillId="0" borderId="5" xfId="1" applyFont="1" applyBorder="1" applyAlignment="1"/>
    <xf numFmtId="164" fontId="8" fillId="0" borderId="0" xfId="1" applyNumberFormat="1" applyFont="1" applyAlignment="1">
      <alignment horizontal="center"/>
    </xf>
    <xf numFmtId="2" fontId="4" fillId="0" borderId="0" xfId="1" applyNumberFormat="1" applyFont="1" applyAlignment="1">
      <alignment horizontal="center"/>
    </xf>
    <xf numFmtId="0" fontId="2" fillId="2" borderId="5" xfId="1" applyFont="1" applyFill="1" applyBorder="1" applyAlignment="1"/>
    <xf numFmtId="0" fontId="1" fillId="2" borderId="0" xfId="1" applyFont="1" applyFill="1" applyAlignment="1">
      <alignment horizontal="center"/>
    </xf>
    <xf numFmtId="164" fontId="1" fillId="2" borderId="5" xfId="1" applyNumberFormat="1" applyFont="1" applyFill="1" applyBorder="1" applyAlignment="1">
      <alignment horizontal="center"/>
    </xf>
    <xf numFmtId="0" fontId="7" fillId="2" borderId="5" xfId="1" applyFont="1" applyFill="1" applyBorder="1" applyAlignment="1"/>
    <xf numFmtId="0" fontId="4" fillId="0" borderId="5" xfId="1" applyFont="1" applyBorder="1" applyAlignment="1"/>
    <xf numFmtId="164" fontId="1" fillId="0" borderId="5" xfId="1" applyNumberFormat="1" applyFont="1" applyBorder="1" applyAlignment="1">
      <alignment horizontal="center"/>
    </xf>
    <xf numFmtId="164" fontId="1" fillId="0" borderId="0" xfId="1" applyNumberFormat="1" applyFont="1" applyAlignment="1">
      <alignment horizontal="center"/>
    </xf>
    <xf numFmtId="164" fontId="4" fillId="0" borderId="0" xfId="1" applyNumberFormat="1" applyFont="1" applyAlignment="1">
      <alignment horizontal="center"/>
    </xf>
    <xf numFmtId="0" fontId="1" fillId="0" borderId="0" xfId="1" applyFont="1" applyAlignment="1"/>
    <xf numFmtId="0" fontId="1" fillId="0" borderId="3" xfId="1" applyFont="1" applyBorder="1" applyAlignment="1">
      <alignment horizontal="center"/>
    </xf>
    <xf numFmtId="2" fontId="1" fillId="0" borderId="5" xfId="1" applyNumberFormat="1" applyFont="1" applyBorder="1" applyAlignment="1">
      <alignment horizontal="center"/>
    </xf>
    <xf numFmtId="2" fontId="1" fillId="2" borderId="5" xfId="1" applyNumberFormat="1" applyFont="1" applyFill="1" applyBorder="1" applyAlignment="1">
      <alignment horizontal="center"/>
    </xf>
    <xf numFmtId="0" fontId="4" fillId="3" borderId="8" xfId="1" applyFont="1" applyFill="1" applyBorder="1" applyAlignment="1"/>
    <xf numFmtId="0" fontId="8" fillId="0" borderId="7" xfId="1" applyFont="1" applyBorder="1" applyAlignment="1"/>
    <xf numFmtId="0" fontId="8" fillId="0" borderId="9" xfId="1" applyFont="1" applyBorder="1" applyAlignment="1">
      <alignment horizontal="left"/>
    </xf>
    <xf numFmtId="0" fontId="4" fillId="0" borderId="3" xfId="1" applyFont="1" applyBorder="1" applyAlignment="1">
      <alignment horizontal="left"/>
    </xf>
    <xf numFmtId="0" fontId="8" fillId="0" borderId="6" xfId="1" applyFont="1" applyBorder="1" applyAlignment="1"/>
    <xf numFmtId="0" fontId="8" fillId="0" borderId="0" xfId="1" applyFont="1" applyAlignment="1">
      <alignment horizontal="left"/>
    </xf>
    <xf numFmtId="2" fontId="1" fillId="0" borderId="8" xfId="1" applyNumberFormat="1" applyFont="1" applyBorder="1" applyAlignment="1">
      <alignment horizontal="center"/>
    </xf>
    <xf numFmtId="0" fontId="1" fillId="0" borderId="9" xfId="1" applyFont="1" applyBorder="1" applyAlignment="1">
      <alignment horizontal="left"/>
    </xf>
    <xf numFmtId="0" fontId="9" fillId="0" borderId="0" xfId="1" applyFont="1" applyAlignment="1"/>
    <xf numFmtId="0" fontId="4" fillId="0" borderId="2" xfId="1" applyFont="1" applyBorder="1" applyAlignment="1">
      <alignment horizontal="center"/>
    </xf>
    <xf numFmtId="0" fontId="6" fillId="0" borderId="0" xfId="1" applyFont="1" applyAlignment="1"/>
    <xf numFmtId="0" fontId="24" fillId="0" borderId="5" xfId="1" applyBorder="1" applyAlignment="1"/>
    <xf numFmtId="0" fontId="9" fillId="0" borderId="3" xfId="1" applyFont="1" applyBorder="1" applyAlignment="1"/>
    <xf numFmtId="0" fontId="10" fillId="0" borderId="0" xfId="1" applyFont="1" applyAlignment="1"/>
    <xf numFmtId="0" fontId="2" fillId="0" borderId="5" xfId="1" applyFont="1" applyBorder="1" applyAlignment="1"/>
    <xf numFmtId="164" fontId="11" fillId="0" borderId="8" xfId="1" applyNumberFormat="1" applyFont="1" applyBorder="1" applyAlignment="1">
      <alignment horizontal="center"/>
    </xf>
    <xf numFmtId="0" fontId="8" fillId="0" borderId="10" xfId="1" applyFont="1" applyBorder="1" applyAlignment="1"/>
    <xf numFmtId="165" fontId="1" fillId="0" borderId="5" xfId="1" applyNumberFormat="1" applyFont="1" applyBorder="1" applyAlignment="1">
      <alignment horizontal="center"/>
    </xf>
    <xf numFmtId="165" fontId="1" fillId="0" borderId="0" xfId="1" applyNumberFormat="1" applyFont="1" applyAlignment="1">
      <alignment horizontal="center"/>
    </xf>
    <xf numFmtId="165" fontId="1" fillId="0" borderId="6" xfId="1" applyNumberFormat="1" applyFont="1" applyBorder="1" applyAlignment="1">
      <alignment horizontal="center"/>
    </xf>
    <xf numFmtId="0" fontId="1" fillId="0" borderId="5" xfId="1" applyFont="1" applyBorder="1" applyAlignment="1">
      <alignment horizontal="center"/>
    </xf>
    <xf numFmtId="0" fontId="0" fillId="0" borderId="5" xfId="0" applyBorder="1"/>
    <xf numFmtId="0" fontId="1" fillId="0" borderId="11" xfId="1" applyFont="1" applyBorder="1" applyAlignment="1">
      <alignment horizontal="center"/>
    </xf>
    <xf numFmtId="165" fontId="1" fillId="0" borderId="8" xfId="1" applyNumberFormat="1" applyFont="1" applyBorder="1" applyAlignment="1">
      <alignment horizontal="center"/>
    </xf>
    <xf numFmtId="165" fontId="1" fillId="0" borderId="10" xfId="1" applyNumberFormat="1" applyFont="1" applyBorder="1" applyAlignment="1">
      <alignment horizontal="center"/>
    </xf>
    <xf numFmtId="2" fontId="8" fillId="0" borderId="11" xfId="1" applyNumberFormat="1" applyFont="1" applyBorder="1" applyAlignment="1">
      <alignment horizontal="center"/>
    </xf>
    <xf numFmtId="2" fontId="1" fillId="0" borderId="11" xfId="1" applyNumberFormat="1" applyFont="1" applyBorder="1" applyAlignment="1">
      <alignment horizontal="center"/>
    </xf>
    <xf numFmtId="0" fontId="8" fillId="0" borderId="5" xfId="1" applyFont="1" applyBorder="1" applyAlignment="1">
      <alignment horizontal="center"/>
    </xf>
    <xf numFmtId="0" fontId="4" fillId="0" borderId="3" xfId="1" applyFont="1" applyBorder="1" applyAlignment="1">
      <alignment horizontal="center"/>
    </xf>
    <xf numFmtId="0" fontId="8" fillId="0" borderId="11" xfId="1" applyFont="1" applyBorder="1" applyAlignment="1"/>
    <xf numFmtId="0" fontId="6" fillId="0" borderId="8" xfId="1" applyFont="1" applyBorder="1" applyAlignment="1"/>
    <xf numFmtId="0" fontId="8" fillId="0" borderId="10" xfId="1" applyFont="1" applyBorder="1" applyAlignment="1">
      <alignment horizontal="center"/>
    </xf>
    <xf numFmtId="2" fontId="1" fillId="3" borderId="5" xfId="1" applyNumberFormat="1" applyFont="1" applyFill="1" applyBorder="1" applyAlignment="1">
      <alignment horizontal="center"/>
    </xf>
    <xf numFmtId="0" fontId="0" fillId="2" borderId="0" xfId="1" applyFont="1" applyFill="1" applyAlignment="1">
      <alignment horizontal="center"/>
    </xf>
    <xf numFmtId="0" fontId="0" fillId="0" borderId="0" xfId="1" applyFont="1" applyAlignment="1">
      <alignment horizontal="center"/>
    </xf>
    <xf numFmtId="0" fontId="0" fillId="0" borderId="5" xfId="1" applyFont="1" applyBorder="1" applyAlignment="1"/>
    <xf numFmtId="2" fontId="1" fillId="5" borderId="5" xfId="1" applyNumberFormat="1" applyFont="1" applyFill="1" applyBorder="1" applyAlignment="1">
      <alignment horizontal="center"/>
    </xf>
    <xf numFmtId="0" fontId="1" fillId="0" borderId="7" xfId="1" applyFont="1" applyBorder="1" applyAlignment="1"/>
    <xf numFmtId="0" fontId="1" fillId="0" borderId="6" xfId="1" applyFont="1" applyBorder="1" applyAlignment="1">
      <alignment horizontal="center"/>
    </xf>
    <xf numFmtId="0" fontId="0" fillId="0" borderId="6" xfId="1" applyFont="1" applyBorder="1" applyAlignment="1">
      <alignment horizontal="center"/>
    </xf>
    <xf numFmtId="0" fontId="4" fillId="0" borderId="1" xfId="1" applyFont="1" applyBorder="1" applyAlignment="1">
      <alignment horizontal="center"/>
    </xf>
    <xf numFmtId="0" fontId="1" fillId="0" borderId="6" xfId="1" quotePrefix="1" applyFont="1" applyBorder="1" applyAlignment="1">
      <alignment horizontal="center"/>
    </xf>
    <xf numFmtId="0" fontId="1" fillId="0" borderId="10" xfId="1" quotePrefix="1" applyFont="1" applyBorder="1" applyAlignment="1">
      <alignment horizontal="center"/>
    </xf>
    <xf numFmtId="0" fontId="4" fillId="0" borderId="7" xfId="1" applyFont="1" applyBorder="1" applyAlignment="1">
      <alignment horizontal="left"/>
    </xf>
    <xf numFmtId="164" fontId="4" fillId="0" borderId="6" xfId="1" applyNumberFormat="1" applyFont="1" applyBorder="1" applyAlignment="1">
      <alignment horizontal="center"/>
    </xf>
    <xf numFmtId="164" fontId="1" fillId="2" borderId="6" xfId="1" applyNumberFormat="1" applyFont="1" applyFill="1" applyBorder="1" applyAlignment="1">
      <alignment horizontal="center"/>
    </xf>
    <xf numFmtId="164" fontId="4" fillId="2" borderId="6" xfId="1" applyNumberFormat="1" applyFont="1" applyFill="1" applyBorder="1" applyAlignment="1">
      <alignment horizontal="center"/>
    </xf>
    <xf numFmtId="164" fontId="4" fillId="0" borderId="10" xfId="1" applyNumberFormat="1" applyFont="1" applyBorder="1" applyAlignment="1">
      <alignment horizontal="center"/>
    </xf>
    <xf numFmtId="164" fontId="0" fillId="6" borderId="7" xfId="0" applyNumberFormat="1" applyFill="1" applyBorder="1" applyAlignment="1">
      <alignment horizontal="left"/>
    </xf>
    <xf numFmtId="0" fontId="4" fillId="0" borderId="8" xfId="1" applyFont="1" applyBorder="1" applyAlignment="1"/>
    <xf numFmtId="0" fontId="4" fillId="0" borderId="7" xfId="1" applyFont="1" applyBorder="1" applyAlignment="1">
      <alignment horizontal="center"/>
    </xf>
    <xf numFmtId="0" fontId="4" fillId="0" borderId="6" xfId="0" applyFont="1" applyBorder="1" applyAlignment="1">
      <alignment horizontal="center"/>
    </xf>
    <xf numFmtId="2" fontId="8" fillId="0" borderId="6" xfId="1" applyNumberFormat="1" applyFont="1" applyBorder="1" applyAlignment="1">
      <alignment horizontal="center"/>
    </xf>
    <xf numFmtId="1" fontId="1" fillId="0" borderId="6" xfId="1" applyNumberFormat="1" applyFont="1" applyBorder="1" applyAlignment="1">
      <alignment horizontal="center"/>
    </xf>
    <xf numFmtId="164" fontId="8" fillId="0" borderId="6" xfId="1" applyNumberFormat="1" applyFont="1" applyBorder="1" applyAlignment="1">
      <alignment horizontal="center"/>
    </xf>
    <xf numFmtId="0" fontId="8" fillId="0" borderId="1" xfId="1" applyFont="1" applyBorder="1" applyAlignment="1"/>
    <xf numFmtId="0" fontId="25" fillId="0" borderId="5" xfId="1" applyFont="1" applyBorder="1" applyAlignment="1"/>
    <xf numFmtId="0" fontId="25" fillId="0" borderId="6" xfId="1" applyFont="1" applyBorder="1" applyAlignment="1">
      <alignment horizontal="center"/>
    </xf>
    <xf numFmtId="165" fontId="1" fillId="0" borderId="11" xfId="1" applyNumberFormat="1" applyFont="1" applyBorder="1" applyAlignment="1">
      <alignment horizontal="center"/>
    </xf>
    <xf numFmtId="0" fontId="0" fillId="0" borderId="5" xfId="1" applyFont="1" applyBorder="1" applyAlignment="1">
      <alignment horizontal="left"/>
    </xf>
    <xf numFmtId="2" fontId="1" fillId="0" borderId="7" xfId="1" applyNumberFormat="1" applyFont="1" applyBorder="1" applyAlignment="1">
      <alignment horizontal="left"/>
    </xf>
    <xf numFmtId="0" fontId="1" fillId="0" borderId="7" xfId="1" applyFont="1" applyBorder="1" applyAlignment="1">
      <alignment horizontal="left"/>
    </xf>
    <xf numFmtId="0" fontId="15" fillId="0" borderId="5" xfId="1" applyFont="1" applyBorder="1" applyAlignment="1"/>
    <xf numFmtId="0" fontId="1" fillId="0" borderId="10" xfId="1" applyFont="1" applyBorder="1" applyAlignment="1">
      <alignment horizontal="center"/>
    </xf>
    <xf numFmtId="0" fontId="2" fillId="5" borderId="5" xfId="1" applyFont="1" applyFill="1" applyBorder="1" applyAlignment="1"/>
    <xf numFmtId="2" fontId="1" fillId="2" borderId="0" xfId="1" applyNumberFormat="1" applyFont="1" applyFill="1" applyAlignment="1">
      <alignment horizontal="center"/>
    </xf>
    <xf numFmtId="2" fontId="1" fillId="2" borderId="6" xfId="1" applyNumberFormat="1" applyFont="1" applyFill="1" applyBorder="1" applyAlignment="1">
      <alignment horizontal="center"/>
    </xf>
    <xf numFmtId="2" fontId="1" fillId="0" borderId="6" xfId="1" applyNumberFormat="1" applyFont="1" applyBorder="1" applyAlignment="1">
      <alignment horizontal="center"/>
    </xf>
    <xf numFmtId="2" fontId="1" fillId="0" borderId="10" xfId="1" applyNumberFormat="1" applyFont="1" applyBorder="1" applyAlignment="1">
      <alignment horizontal="center"/>
    </xf>
    <xf numFmtId="164" fontId="0" fillId="0" borderId="7" xfId="0" applyNumberFormat="1" applyBorder="1" applyAlignment="1">
      <alignment horizontal="left"/>
    </xf>
    <xf numFmtId="0" fontId="4" fillId="0" borderId="5" xfId="0" applyFont="1" applyBorder="1" applyAlignment="1">
      <alignment horizontal="center"/>
    </xf>
    <xf numFmtId="2" fontId="26" fillId="0" borderId="0" xfId="1" applyNumberFormat="1" applyFont="1" applyAlignment="1">
      <alignment horizontal="center"/>
    </xf>
    <xf numFmtId="164" fontId="1" fillId="5" borderId="5" xfId="1" applyNumberFormat="1" applyFont="1" applyFill="1" applyBorder="1" applyAlignment="1">
      <alignment horizontal="center"/>
    </xf>
    <xf numFmtId="2" fontId="26" fillId="0" borderId="5" xfId="1" applyNumberFormat="1" applyFont="1" applyBorder="1" applyAlignment="1">
      <alignment horizontal="center"/>
    </xf>
    <xf numFmtId="0" fontId="0" fillId="0" borderId="8" xfId="1" applyFont="1" applyBorder="1" applyAlignment="1"/>
    <xf numFmtId="0" fontId="0" fillId="0" borderId="2" xfId="0" applyBorder="1" applyAlignment="1">
      <alignment horizontal="center"/>
    </xf>
    <xf numFmtId="2" fontId="8" fillId="7" borderId="5" xfId="1" applyNumberFormat="1" applyFont="1" applyFill="1" applyBorder="1" applyAlignment="1">
      <alignment horizontal="center"/>
    </xf>
    <xf numFmtId="2" fontId="8" fillId="0" borderId="5" xfId="1" applyNumberFormat="1" applyFont="1" applyBorder="1" applyAlignment="1">
      <alignment horizontal="center"/>
    </xf>
    <xf numFmtId="1" fontId="8" fillId="7" borderId="5" xfId="1" applyNumberFormat="1" applyFont="1" applyFill="1" applyBorder="1" applyAlignment="1">
      <alignment horizontal="center"/>
    </xf>
    <xf numFmtId="0" fontId="27" fillId="0" borderId="5" xfId="1" applyFont="1" applyBorder="1" applyAlignment="1">
      <alignment horizontal="center"/>
    </xf>
    <xf numFmtId="0" fontId="27" fillId="0" borderId="6" xfId="0" applyFont="1" applyBorder="1"/>
    <xf numFmtId="0" fontId="8" fillId="0" borderId="8" xfId="1" applyFont="1" applyBorder="1" applyAlignment="1">
      <alignment horizontal="center"/>
    </xf>
    <xf numFmtId="0" fontId="27" fillId="0" borderId="5" xfId="0" applyFont="1" applyBorder="1"/>
    <xf numFmtId="2" fontId="8" fillId="0" borderId="10" xfId="1" applyNumberFormat="1" applyFont="1" applyBorder="1" applyAlignment="1">
      <alignment horizontal="center"/>
    </xf>
    <xf numFmtId="0" fontId="27" fillId="0" borderId="6" xfId="0" applyFont="1" applyBorder="1" applyAlignment="1">
      <alignment horizontal="center"/>
    </xf>
    <xf numFmtId="0" fontId="27" fillId="0" borderId="5" xfId="0" applyFont="1" applyBorder="1" applyAlignment="1">
      <alignment horizontal="center"/>
    </xf>
    <xf numFmtId="1" fontId="1" fillId="0" borderId="5" xfId="1" applyNumberFormat="1" applyFont="1" applyBorder="1" applyAlignment="1">
      <alignment horizontal="center"/>
    </xf>
    <xf numFmtId="2" fontId="8" fillId="0" borderId="8" xfId="1" applyNumberFormat="1" applyFont="1" applyBorder="1" applyAlignment="1">
      <alignment horizontal="center"/>
    </xf>
    <xf numFmtId="164" fontId="8" fillId="0" borderId="5" xfId="1" applyNumberFormat="1" applyFont="1" applyBorder="1" applyAlignment="1">
      <alignment horizontal="center"/>
    </xf>
    <xf numFmtId="164" fontId="1" fillId="0" borderId="6" xfId="1" applyNumberFormat="1" applyFont="1" applyBorder="1" applyAlignment="1">
      <alignment horizontal="center"/>
    </xf>
    <xf numFmtId="2" fontId="25" fillId="0" borderId="5" xfId="1" applyNumberFormat="1" applyFont="1" applyBorder="1" applyAlignment="1">
      <alignment horizontal="center"/>
    </xf>
    <xf numFmtId="2" fontId="25" fillId="0" borderId="6" xfId="1" applyNumberFormat="1" applyFont="1" applyBorder="1" applyAlignment="1">
      <alignment horizontal="center"/>
    </xf>
    <xf numFmtId="165" fontId="1" fillId="7" borderId="5" xfId="1" applyNumberFormat="1" applyFont="1" applyFill="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164" fontId="1" fillId="5" borderId="6" xfId="1" applyNumberFormat="1" applyFont="1" applyFill="1" applyBorder="1" applyAlignment="1">
      <alignment horizontal="center"/>
    </xf>
    <xf numFmtId="164" fontId="11" fillId="0" borderId="10" xfId="1" applyNumberFormat="1" applyFont="1" applyBorder="1" applyAlignment="1">
      <alignment horizontal="center"/>
    </xf>
    <xf numFmtId="164" fontId="4" fillId="0" borderId="5" xfId="1" applyNumberFormat="1" applyFont="1" applyBorder="1" applyAlignment="1">
      <alignment horizontal="center"/>
    </xf>
    <xf numFmtId="164" fontId="4" fillId="2" borderId="5" xfId="1" applyNumberFormat="1" applyFont="1" applyFill="1" applyBorder="1" applyAlignment="1">
      <alignment horizontal="center"/>
    </xf>
    <xf numFmtId="164" fontId="4" fillId="0" borderId="8" xfId="1" applyNumberFormat="1" applyFont="1" applyBorder="1" applyAlignment="1">
      <alignment horizontal="center"/>
    </xf>
    <xf numFmtId="2" fontId="1" fillId="7" borderId="6" xfId="1" applyNumberFormat="1" applyFont="1" applyFill="1" applyBorder="1" applyAlignment="1">
      <alignment horizontal="center"/>
    </xf>
    <xf numFmtId="2" fontId="4" fillId="0" borderId="5" xfId="1" applyNumberFormat="1" applyFont="1" applyBorder="1" applyAlignment="1">
      <alignment horizontal="center"/>
    </xf>
    <xf numFmtId="2" fontId="4" fillId="0" borderId="6" xfId="1" applyNumberFormat="1" applyFont="1" applyBorder="1" applyAlignment="1">
      <alignment horizontal="center"/>
    </xf>
    <xf numFmtId="0" fontId="25" fillId="0" borderId="5" xfId="1" applyFont="1" applyBorder="1" applyAlignment="1">
      <alignment horizontal="center"/>
    </xf>
    <xf numFmtId="0" fontId="1" fillId="0" borderId="8" xfId="1" applyFont="1" applyBorder="1" applyAlignment="1">
      <alignment horizontal="center"/>
    </xf>
    <xf numFmtId="0" fontId="1" fillId="0" borderId="6" xfId="1" applyFont="1" applyBorder="1" applyAlignment="1"/>
    <xf numFmtId="2" fontId="1" fillId="3" borderId="6" xfId="1" applyNumberFormat="1" applyFont="1" applyFill="1" applyBorder="1" applyAlignment="1">
      <alignment horizontal="center"/>
    </xf>
    <xf numFmtId="0" fontId="4" fillId="0" borderId="10" xfId="1" applyFont="1" applyBorder="1" applyAlignment="1"/>
    <xf numFmtId="2" fontId="1" fillId="8" borderId="6" xfId="1" applyNumberFormat="1" applyFont="1" applyFill="1" applyBorder="1" applyAlignment="1">
      <alignment horizontal="center"/>
    </xf>
    <xf numFmtId="2" fontId="1" fillId="5" borderId="6" xfId="1" applyNumberFormat="1" applyFont="1" applyFill="1" applyBorder="1" applyAlignment="1">
      <alignment horizontal="center"/>
    </xf>
    <xf numFmtId="0" fontId="27" fillId="0" borderId="0" xfId="0" applyFont="1" applyAlignment="1">
      <alignment horizontal="center" wrapText="1"/>
    </xf>
    <xf numFmtId="0" fontId="27" fillId="0" borderId="0" xfId="1" applyFont="1" applyAlignment="1"/>
    <xf numFmtId="0" fontId="1" fillId="5" borderId="0" xfId="1" applyFont="1" applyFill="1" applyAlignment="1">
      <alignment horizontal="center"/>
    </xf>
    <xf numFmtId="0" fontId="7" fillId="5" borderId="5" xfId="1" applyFont="1" applyFill="1" applyBorder="1" applyAlignment="1"/>
    <xf numFmtId="0" fontId="8" fillId="0" borderId="8" xfId="1" applyFont="1" applyBorder="1" applyAlignment="1"/>
    <xf numFmtId="0" fontId="0" fillId="0" borderId="9" xfId="0" applyBorder="1" applyAlignment="1">
      <alignment horizontal="left"/>
    </xf>
    <xf numFmtId="0" fontId="0" fillId="0" borderId="1" xfId="0" applyBorder="1" applyAlignment="1">
      <alignment horizontal="center"/>
    </xf>
    <xf numFmtId="0" fontId="0" fillId="0" borderId="5" xfId="0" applyBorder="1" applyAlignment="1">
      <alignment horizontal="center"/>
    </xf>
    <xf numFmtId="2" fontId="1" fillId="6" borderId="6" xfId="1" applyNumberFormat="1" applyFont="1" applyFill="1" applyBorder="1" applyAlignment="1">
      <alignment horizontal="center"/>
    </xf>
    <xf numFmtId="2" fontId="4" fillId="2" borderId="5" xfId="1" applyNumberFormat="1" applyFont="1" applyFill="1" applyBorder="1" applyAlignment="1">
      <alignment horizontal="center"/>
    </xf>
    <xf numFmtId="2" fontId="4" fillId="2" borderId="6" xfId="1" applyNumberFormat="1" applyFont="1" applyFill="1" applyBorder="1" applyAlignment="1">
      <alignment horizontal="center"/>
    </xf>
    <xf numFmtId="0" fontId="0" fillId="0" borderId="7" xfId="0" applyBorder="1" applyAlignment="1">
      <alignment horizontal="left"/>
    </xf>
    <xf numFmtId="2" fontId="12" fillId="0" borderId="10" xfId="1" applyNumberFormat="1" applyFont="1" applyBorder="1" applyAlignment="1">
      <alignment horizontal="center"/>
    </xf>
    <xf numFmtId="0" fontId="0" fillId="0" borderId="6" xfId="0" applyBorder="1" applyAlignment="1">
      <alignment horizontal="center"/>
    </xf>
    <xf numFmtId="166" fontId="1" fillId="2" borderId="5" xfId="1" applyNumberFormat="1" applyFont="1" applyFill="1" applyBorder="1" applyAlignment="1">
      <alignment horizontal="center"/>
    </xf>
    <xf numFmtId="166" fontId="1" fillId="2" borderId="6" xfId="1" applyNumberFormat="1" applyFont="1" applyFill="1" applyBorder="1" applyAlignment="1">
      <alignment horizontal="center"/>
    </xf>
    <xf numFmtId="166" fontId="4" fillId="2" borderId="5" xfId="1" applyNumberFormat="1" applyFont="1" applyFill="1" applyBorder="1" applyAlignment="1">
      <alignment horizontal="center"/>
    </xf>
    <xf numFmtId="166" fontId="4" fillId="2" borderId="6" xfId="1" applyNumberFormat="1" applyFont="1" applyFill="1" applyBorder="1" applyAlignment="1">
      <alignment horizontal="center"/>
    </xf>
    <xf numFmtId="166" fontId="4" fillId="0" borderId="5" xfId="1" applyNumberFormat="1" applyFont="1" applyBorder="1" applyAlignment="1">
      <alignment horizontal="center"/>
    </xf>
    <xf numFmtId="166" fontId="4" fillId="0" borderId="6" xfId="1" applyNumberFormat="1" applyFont="1" applyBorder="1" applyAlignment="1">
      <alignment horizontal="center"/>
    </xf>
    <xf numFmtId="166" fontId="1" fillId="2" borderId="5" xfId="1" applyNumberFormat="1" applyFont="1" applyFill="1" applyBorder="1" applyAlignment="1"/>
    <xf numFmtId="166" fontId="1" fillId="2" borderId="6" xfId="1" applyNumberFormat="1" applyFont="1" applyFill="1" applyBorder="1" applyAlignment="1"/>
    <xf numFmtId="166" fontId="1" fillId="0" borderId="5" xfId="1" applyNumberFormat="1" applyFont="1" applyBorder="1" applyAlignment="1"/>
    <xf numFmtId="166" fontId="1" fillId="0" borderId="6" xfId="1" applyNumberFormat="1" applyFont="1" applyBorder="1" applyAlignment="1"/>
    <xf numFmtId="1" fontId="1" fillId="0" borderId="0" xfId="1" applyNumberFormat="1" applyFont="1" applyAlignment="1">
      <alignment horizontal="center"/>
    </xf>
    <xf numFmtId="1" fontId="8" fillId="0" borderId="0" xfId="1" applyNumberFormat="1" applyFont="1" applyAlignment="1">
      <alignment horizontal="center"/>
    </xf>
    <xf numFmtId="0" fontId="8" fillId="0" borderId="1" xfId="1" applyFont="1" applyBorder="1" applyAlignment="1">
      <alignment horizontal="center"/>
    </xf>
    <xf numFmtId="0" fontId="8" fillId="5" borderId="0" xfId="1" applyFont="1" applyFill="1" applyAlignment="1"/>
    <xf numFmtId="0" fontId="8" fillId="0" borderId="11" xfId="1" applyFont="1" applyBorder="1" applyAlignment="1">
      <alignment horizontal="center"/>
    </xf>
    <xf numFmtId="0" fontId="1" fillId="0" borderId="0" xfId="1" quotePrefix="1" applyFont="1" applyAlignment="1">
      <alignment horizontal="center"/>
    </xf>
    <xf numFmtId="0" fontId="1" fillId="0" borderId="11" xfId="1" quotePrefix="1" applyFont="1" applyBorder="1" applyAlignment="1">
      <alignment horizontal="center"/>
    </xf>
    <xf numFmtId="0" fontId="25" fillId="0" borderId="0" xfId="1" applyFont="1" applyAlignment="1">
      <alignment horizontal="center"/>
    </xf>
    <xf numFmtId="0" fontId="12" fillId="0" borderId="0" xfId="1" applyFont="1" applyAlignment="1">
      <alignment horizontal="center"/>
    </xf>
    <xf numFmtId="2" fontId="25" fillId="0" borderId="8" xfId="1" applyNumberFormat="1" applyFont="1" applyBorder="1" applyAlignment="1">
      <alignment horizontal="center"/>
    </xf>
    <xf numFmtId="2" fontId="28" fillId="0" borderId="8" xfId="1" applyNumberFormat="1" applyFont="1" applyBorder="1" applyAlignment="1">
      <alignment horizontal="center"/>
    </xf>
    <xf numFmtId="1" fontId="1" fillId="5" borderId="5" xfId="1" applyNumberFormat="1" applyFont="1" applyFill="1" applyBorder="1" applyAlignment="1">
      <alignment horizontal="center"/>
    </xf>
    <xf numFmtId="2" fontId="4" fillId="5" borderId="5" xfId="1" applyNumberFormat="1" applyFont="1" applyFill="1" applyBorder="1" applyAlignment="1">
      <alignment horizontal="center"/>
    </xf>
    <xf numFmtId="2" fontId="4" fillId="5" borderId="6" xfId="1" applyNumberFormat="1" applyFont="1" applyFill="1" applyBorder="1" applyAlignment="1">
      <alignment horizontal="center"/>
    </xf>
    <xf numFmtId="0" fontId="1" fillId="2" borderId="6" xfId="1" applyFont="1" applyFill="1" applyBorder="1" applyAlignment="1">
      <alignment horizontal="center"/>
    </xf>
    <xf numFmtId="0" fontId="0" fillId="2" borderId="6" xfId="1" applyFont="1" applyFill="1" applyBorder="1" applyAlignment="1">
      <alignment horizontal="center"/>
    </xf>
    <xf numFmtId="0" fontId="4" fillId="3" borderId="10" xfId="1" applyFont="1" applyFill="1" applyBorder="1" applyAlignment="1"/>
    <xf numFmtId="0" fontId="4" fillId="0" borderId="11" xfId="1" applyFont="1" applyBorder="1" applyAlignment="1"/>
    <xf numFmtId="2" fontId="25" fillId="7" borderId="5" xfId="1" applyNumberFormat="1" applyFont="1" applyFill="1" applyBorder="1" applyAlignment="1">
      <alignment horizontal="center"/>
    </xf>
    <xf numFmtId="2" fontId="25" fillId="0" borderId="0" xfId="1" applyNumberFormat="1" applyFont="1" applyAlignment="1">
      <alignment horizontal="center"/>
    </xf>
    <xf numFmtId="1" fontId="1" fillId="7" borderId="5" xfId="1" applyNumberFormat="1" applyFont="1" applyFill="1" applyBorder="1" applyAlignment="1">
      <alignment horizontal="center"/>
    </xf>
    <xf numFmtId="0" fontId="29" fillId="0" borderId="0" xfId="1" applyFont="1" applyAlignment="1">
      <alignment horizontal="center"/>
    </xf>
    <xf numFmtId="0" fontId="30" fillId="0" borderId="5" xfId="1" applyFont="1" applyBorder="1" applyAlignment="1">
      <alignment horizontal="center"/>
    </xf>
    <xf numFmtId="0" fontId="30" fillId="0" borderId="6" xfId="0" applyFont="1" applyBorder="1"/>
    <xf numFmtId="0" fontId="30" fillId="0" borderId="5" xfId="0" applyFont="1" applyBorder="1"/>
    <xf numFmtId="0" fontId="30" fillId="0" borderId="6" xfId="0" applyFont="1" applyBorder="1" applyAlignment="1">
      <alignment horizontal="center"/>
    </xf>
    <xf numFmtId="0" fontId="30" fillId="0" borderId="5" xfId="0" applyFont="1" applyBorder="1" applyAlignment="1">
      <alignment horizontal="center"/>
    </xf>
    <xf numFmtId="2" fontId="29" fillId="0" borderId="0" xfId="1" applyNumberFormat="1" applyFont="1" applyAlignment="1">
      <alignment horizontal="center"/>
    </xf>
    <xf numFmtId="2" fontId="29" fillId="0" borderId="5" xfId="1" applyNumberFormat="1" applyFont="1" applyBorder="1" applyAlignment="1">
      <alignment horizontal="center"/>
    </xf>
    <xf numFmtId="2" fontId="29" fillId="0" borderId="6" xfId="1" applyNumberFormat="1" applyFont="1" applyBorder="1" applyAlignment="1">
      <alignment horizontal="center"/>
    </xf>
    <xf numFmtId="0" fontId="31" fillId="0" borderId="5" xfId="1" applyFont="1" applyBorder="1" applyAlignment="1">
      <alignment horizontal="center"/>
    </xf>
    <xf numFmtId="0" fontId="31" fillId="0" borderId="6" xfId="0" applyFont="1" applyBorder="1"/>
    <xf numFmtId="0" fontId="31" fillId="0" borderId="5" xfId="0" applyFont="1" applyBorder="1"/>
    <xf numFmtId="0" fontId="25" fillId="0" borderId="6" xfId="0" applyFont="1" applyBorder="1"/>
    <xf numFmtId="0" fontId="30" fillId="0" borderId="0" xfId="0" applyFont="1" applyAlignment="1">
      <alignment horizontal="center" wrapText="1"/>
    </xf>
    <xf numFmtId="0" fontId="30" fillId="0" borderId="6" xfId="0" applyFont="1" applyBorder="1" applyAlignment="1">
      <alignment horizontal="center" wrapText="1"/>
    </xf>
    <xf numFmtId="0" fontId="31" fillId="0" borderId="6" xfId="0" applyFont="1" applyBorder="1" applyAlignment="1">
      <alignment horizontal="center"/>
    </xf>
    <xf numFmtId="0" fontId="31" fillId="0" borderId="5" xfId="0" applyFont="1" applyBorder="1" applyAlignment="1">
      <alignment horizontal="center"/>
    </xf>
    <xf numFmtId="0" fontId="31" fillId="0" borderId="0" xfId="0" applyFont="1" applyAlignment="1">
      <alignment horizontal="center" wrapText="1"/>
    </xf>
    <xf numFmtId="2" fontId="30" fillId="0" borderId="0" xfId="0" applyNumberFormat="1" applyFont="1" applyAlignment="1">
      <alignment horizontal="center" wrapText="1"/>
    </xf>
    <xf numFmtId="0" fontId="8" fillId="0" borderId="5" xfId="1" applyFont="1" applyBorder="1" applyAlignment="1">
      <alignment horizontal="left"/>
    </xf>
    <xf numFmtId="2" fontId="32" fillId="0" borderId="5" xfId="1" applyNumberFormat="1" applyFont="1" applyBorder="1" applyAlignment="1">
      <alignment horizontal="center"/>
    </xf>
    <xf numFmtId="2" fontId="33" fillId="0" borderId="5" xfId="1" applyNumberFormat="1" applyFont="1" applyBorder="1" applyAlignment="1">
      <alignment horizontal="center"/>
    </xf>
    <xf numFmtId="2" fontId="33" fillId="0" borderId="6" xfId="1" applyNumberFormat="1" applyFont="1" applyBorder="1" applyAlignment="1">
      <alignment horizontal="center"/>
    </xf>
    <xf numFmtId="2" fontId="1" fillId="7" borderId="10" xfId="1" applyNumberFormat="1" applyFont="1" applyFill="1" applyBorder="1" applyAlignment="1">
      <alignment horizontal="center"/>
    </xf>
    <xf numFmtId="0" fontId="1" fillId="0" borderId="7" xfId="0" applyFont="1" applyBorder="1" applyAlignment="1">
      <alignment horizontal="left"/>
    </xf>
    <xf numFmtId="164" fontId="1" fillId="2" borderId="0" xfId="1" applyNumberFormat="1" applyFont="1" applyFill="1" applyAlignment="1">
      <alignment horizontal="center"/>
    </xf>
    <xf numFmtId="164" fontId="11" fillId="0" borderId="11" xfId="1" applyNumberFormat="1" applyFont="1" applyBorder="1" applyAlignment="1">
      <alignment horizontal="center"/>
    </xf>
    <xf numFmtId="1" fontId="8" fillId="0" borderId="6" xfId="1" applyNumberFormat="1" applyFont="1" applyBorder="1" applyAlignment="1">
      <alignment horizontal="center"/>
    </xf>
    <xf numFmtId="2" fontId="34" fillId="0" borderId="6" xfId="1" applyNumberFormat="1" applyFont="1" applyBorder="1" applyAlignment="1">
      <alignment horizontal="center"/>
    </xf>
    <xf numFmtId="1" fontId="1" fillId="5" borderId="0" xfId="1" applyNumberFormat="1" applyFont="1" applyFill="1" applyAlignment="1">
      <alignment horizontal="center"/>
    </xf>
    <xf numFmtId="2" fontId="4" fillId="5" borderId="0" xfId="1" applyNumberFormat="1" applyFont="1" applyFill="1" applyAlignment="1">
      <alignment horizontal="center"/>
    </xf>
    <xf numFmtId="2" fontId="1" fillId="7" borderId="5" xfId="1" applyNumberFormat="1" applyFont="1" applyFill="1" applyBorder="1" applyAlignment="1">
      <alignment horizontal="center"/>
    </xf>
    <xf numFmtId="0" fontId="0" fillId="0" borderId="3" xfId="0" applyBorder="1" applyAlignment="1">
      <alignment horizontal="center"/>
    </xf>
    <xf numFmtId="0" fontId="3" fillId="7" borderId="8" xfId="1" applyFont="1" applyFill="1" applyBorder="1" applyAlignment="1"/>
    <xf numFmtId="164" fontId="0" fillId="9" borderId="7" xfId="0" applyNumberFormat="1" applyFill="1" applyBorder="1" applyAlignment="1">
      <alignment horizontal="left"/>
    </xf>
    <xf numFmtId="2" fontId="1" fillId="9" borderId="6" xfId="1" applyNumberFormat="1" applyFont="1" applyFill="1" applyBorder="1" applyAlignment="1">
      <alignment horizontal="center"/>
    </xf>
    <xf numFmtId="0" fontId="1" fillId="2" borderId="5" xfId="1" applyFont="1" applyFill="1" applyBorder="1" applyAlignment="1">
      <alignment horizontal="center"/>
    </xf>
    <xf numFmtId="0" fontId="1" fillId="5" borderId="5" xfId="1" applyFont="1" applyFill="1" applyBorder="1" applyAlignment="1">
      <alignment horizontal="center"/>
    </xf>
    <xf numFmtId="0" fontId="0" fillId="0" borderId="8" xfId="1" applyFont="1" applyBorder="1" applyAlignment="1">
      <alignment horizontal="left"/>
    </xf>
    <xf numFmtId="0" fontId="31" fillId="0" borderId="0" xfId="1" applyFont="1" applyAlignment="1">
      <alignment horizontal="center"/>
    </xf>
    <xf numFmtId="0" fontId="30" fillId="0" borderId="0" xfId="1" applyFont="1" applyAlignment="1">
      <alignment horizontal="center"/>
    </xf>
    <xf numFmtId="0" fontId="27" fillId="0" borderId="0" xfId="1" applyFont="1" applyAlignment="1">
      <alignment horizontal="center"/>
    </xf>
    <xf numFmtId="164" fontId="1" fillId="5" borderId="0" xfId="1" applyNumberFormat="1" applyFont="1" applyFill="1" applyAlignment="1">
      <alignment horizontal="center"/>
    </xf>
    <xf numFmtId="2" fontId="1" fillId="5" borderId="0" xfId="1" applyNumberFormat="1" applyFont="1" applyFill="1" applyAlignment="1">
      <alignment horizontal="center"/>
    </xf>
    <xf numFmtId="2" fontId="1" fillId="3" borderId="0" xfId="1" applyNumberFormat="1" applyFont="1" applyFill="1" applyAlignment="1">
      <alignment horizontal="center"/>
    </xf>
    <xf numFmtId="0" fontId="31" fillId="0" borderId="0" xfId="0" applyFont="1"/>
    <xf numFmtId="0" fontId="30" fillId="0" borderId="0" xfId="0" applyFont="1"/>
    <xf numFmtId="0" fontId="27" fillId="0" borderId="0" xfId="0" applyFont="1"/>
    <xf numFmtId="2" fontId="1" fillId="7" borderId="0" xfId="1" applyNumberFormat="1" applyFont="1" applyFill="1" applyAlignment="1">
      <alignment horizontal="center"/>
    </xf>
    <xf numFmtId="2" fontId="32" fillId="0" borderId="0" xfId="1" applyNumberFormat="1" applyFont="1" applyAlignment="1">
      <alignment horizontal="center"/>
    </xf>
    <xf numFmtId="0" fontId="30" fillId="0" borderId="0" xfId="0" applyFont="1" applyAlignment="1">
      <alignment horizontal="center"/>
    </xf>
    <xf numFmtId="0" fontId="31" fillId="0" borderId="0" xfId="0" applyFont="1" applyAlignment="1">
      <alignment horizontal="center"/>
    </xf>
    <xf numFmtId="0" fontId="27" fillId="0" borderId="0" xfId="0" applyFont="1" applyAlignment="1">
      <alignment horizontal="center"/>
    </xf>
    <xf numFmtId="2" fontId="25" fillId="0" borderId="11" xfId="1" applyNumberFormat="1" applyFont="1" applyBorder="1" applyAlignment="1">
      <alignment horizontal="center"/>
    </xf>
    <xf numFmtId="2" fontId="28" fillId="0" borderId="11" xfId="1" applyNumberFormat="1" applyFont="1" applyBorder="1" applyAlignment="1">
      <alignment horizontal="center"/>
    </xf>
    <xf numFmtId="0" fontId="0" fillId="0" borderId="12" xfId="0" applyBorder="1" applyAlignment="1">
      <alignment horizontal="center"/>
    </xf>
    <xf numFmtId="0" fontId="12" fillId="0" borderId="13" xfId="1" applyFont="1" applyBorder="1" applyAlignment="1">
      <alignment horizontal="center"/>
    </xf>
    <xf numFmtId="164" fontId="4" fillId="0" borderId="11" xfId="1" applyNumberFormat="1" applyFont="1" applyBorder="1" applyAlignment="1">
      <alignment horizontal="center"/>
    </xf>
    <xf numFmtId="166" fontId="1" fillId="2" borderId="0" xfId="1" applyNumberFormat="1" applyFont="1" applyFill="1" applyAlignment="1">
      <alignment horizontal="center"/>
    </xf>
    <xf numFmtId="166" fontId="4" fillId="2" borderId="0" xfId="1" applyNumberFormat="1" applyFont="1" applyFill="1" applyAlignment="1">
      <alignment horizontal="center"/>
    </xf>
    <xf numFmtId="166" fontId="4" fillId="0" borderId="0" xfId="1" applyNumberFormat="1" applyFont="1" applyAlignment="1">
      <alignment horizontal="center"/>
    </xf>
    <xf numFmtId="166" fontId="1" fillId="2" borderId="0" xfId="1" applyNumberFormat="1" applyFont="1" applyFill="1" applyAlignment="1"/>
    <xf numFmtId="166" fontId="1" fillId="0" borderId="0" xfId="1" applyNumberFormat="1" applyFont="1" applyAlignment="1"/>
    <xf numFmtId="2" fontId="8" fillId="7" borderId="0" xfId="1" applyNumberFormat="1" applyFont="1" applyFill="1" applyAlignment="1">
      <alignment horizontal="center"/>
    </xf>
    <xf numFmtId="1" fontId="1" fillId="4" borderId="0" xfId="1" applyNumberFormat="1" applyFont="1" applyFill="1" applyAlignment="1">
      <alignment horizontal="center"/>
    </xf>
    <xf numFmtId="0" fontId="8" fillId="4" borderId="5" xfId="1" applyFont="1" applyFill="1" applyBorder="1" applyAlignment="1"/>
    <xf numFmtId="0" fontId="8" fillId="4" borderId="0" xfId="1" applyFont="1" applyFill="1" applyAlignment="1"/>
    <xf numFmtId="0" fontId="8" fillId="4" borderId="6" xfId="1" applyFont="1" applyFill="1" applyBorder="1" applyAlignment="1"/>
    <xf numFmtId="1" fontId="8" fillId="4" borderId="0" xfId="1" applyNumberFormat="1" applyFont="1" applyFill="1" applyAlignment="1">
      <alignment horizontal="center"/>
    </xf>
    <xf numFmtId="1" fontId="1" fillId="4" borderId="5" xfId="1" applyNumberFormat="1" applyFont="1" applyFill="1" applyBorder="1" applyAlignment="1">
      <alignment horizontal="center"/>
    </xf>
    <xf numFmtId="1" fontId="1" fillId="4" borderId="6" xfId="1" applyNumberFormat="1" applyFont="1" applyFill="1" applyBorder="1" applyAlignment="1">
      <alignment horizontal="center"/>
    </xf>
    <xf numFmtId="165" fontId="8" fillId="7" borderId="5" xfId="1" applyNumberFormat="1" applyFont="1" applyFill="1" applyBorder="1" applyAlignment="1">
      <alignment horizontal="center"/>
    </xf>
    <xf numFmtId="165" fontId="8" fillId="0" borderId="6" xfId="1" applyNumberFormat="1" applyFont="1" applyBorder="1" applyAlignment="1">
      <alignment horizontal="center"/>
    </xf>
    <xf numFmtId="0" fontId="1" fillId="0" borderId="5" xfId="1" applyFont="1" applyBorder="1" applyAlignment="1">
      <alignment horizontal="left"/>
    </xf>
    <xf numFmtId="2" fontId="33" fillId="0" borderId="0" xfId="1" applyNumberFormat="1" applyFont="1" applyAlignment="1">
      <alignment horizontal="center"/>
    </xf>
    <xf numFmtId="0" fontId="4" fillId="0" borderId="3" xfId="0" applyFont="1" applyBorder="1" applyAlignment="1">
      <alignment horizontal="center"/>
    </xf>
    <xf numFmtId="164" fontId="0" fillId="2" borderId="5" xfId="1" applyNumberFormat="1" applyFont="1" applyFill="1" applyBorder="1" applyAlignment="1">
      <alignment horizontal="center"/>
    </xf>
    <xf numFmtId="164" fontId="4" fillId="2" borderId="0" xfId="1" applyNumberFormat="1" applyFont="1" applyFill="1" applyAlignment="1">
      <alignment horizontal="center"/>
    </xf>
    <xf numFmtId="2" fontId="4" fillId="2" borderId="0" xfId="1" applyNumberFormat="1" applyFont="1" applyFill="1" applyAlignment="1">
      <alignment horizontal="center"/>
    </xf>
    <xf numFmtId="0" fontId="1" fillId="0" borderId="8" xfId="1" applyFont="1" applyBorder="1" applyAlignment="1">
      <alignment horizontal="left"/>
    </xf>
    <xf numFmtId="165" fontId="8" fillId="7" borderId="0" xfId="1" applyNumberFormat="1" applyFont="1" applyFill="1" applyAlignment="1">
      <alignment horizontal="center"/>
    </xf>
    <xf numFmtId="2" fontId="26" fillId="0" borderId="6" xfId="1" applyNumberFormat="1" applyFont="1" applyBorder="1" applyAlignment="1">
      <alignment horizontal="center"/>
    </xf>
    <xf numFmtId="165" fontId="8" fillId="0" borderId="0" xfId="1" applyNumberFormat="1" applyFont="1" applyAlignment="1">
      <alignment horizontal="center"/>
    </xf>
    <xf numFmtId="0" fontId="0" fillId="0" borderId="7" xfId="1" applyFont="1" applyBorder="1" applyAlignment="1">
      <alignment horizontal="left"/>
    </xf>
    <xf numFmtId="0" fontId="1" fillId="10" borderId="5" xfId="1" applyFont="1" applyFill="1" applyBorder="1" applyAlignment="1"/>
    <xf numFmtId="2" fontId="1" fillId="6" borderId="0" xfId="1" applyNumberFormat="1" applyFont="1" applyFill="1" applyAlignment="1">
      <alignment horizontal="center"/>
    </xf>
    <xf numFmtId="2" fontId="1" fillId="6" borderId="5" xfId="1" applyNumberFormat="1" applyFont="1" applyFill="1" applyBorder="1" applyAlignment="1">
      <alignment horizontal="center"/>
    </xf>
    <xf numFmtId="0" fontId="4" fillId="0" borderId="13" xfId="1" applyFont="1" applyBorder="1" applyAlignment="1">
      <alignment horizontal="center"/>
    </xf>
    <xf numFmtId="0" fontId="4" fillId="0" borderId="12" xfId="1" applyFont="1"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4" fillId="0" borderId="1" xfId="1" applyFont="1" applyBorder="1" applyAlignment="1">
      <alignment horizontal="center"/>
    </xf>
    <xf numFmtId="0" fontId="4" fillId="0" borderId="3" xfId="1" applyFont="1" applyBorder="1" applyAlignment="1">
      <alignment horizontal="center"/>
    </xf>
    <xf numFmtId="0" fontId="0" fillId="0" borderId="2" xfId="0" applyBorder="1" applyAlignment="1">
      <alignment horizontal="center"/>
    </xf>
    <xf numFmtId="0" fontId="4" fillId="0" borderId="13" xfId="0" applyFont="1" applyBorder="1" applyAlignment="1">
      <alignment horizontal="center"/>
    </xf>
    <xf numFmtId="0" fontId="4" fillId="0" borderId="12" xfId="0" applyFont="1" applyBorder="1" applyAlignment="1">
      <alignment horizontal="center"/>
    </xf>
    <xf numFmtId="0" fontId="12" fillId="0" borderId="13" xfId="1" applyFont="1" applyBorder="1" applyAlignment="1">
      <alignment horizontal="center"/>
    </xf>
    <xf numFmtId="0" fontId="12" fillId="0" borderId="12" xfId="1" applyFont="1" applyBorder="1" applyAlignment="1">
      <alignment horizontal="center"/>
    </xf>
    <xf numFmtId="0" fontId="12" fillId="0" borderId="14" xfId="1" applyFont="1" applyBorder="1" applyAlignment="1">
      <alignment horizontal="center"/>
    </xf>
    <xf numFmtId="0" fontId="1" fillId="0" borderId="12" xfId="0" applyFont="1" applyBorder="1" applyAlignment="1">
      <alignment horizontal="center"/>
    </xf>
    <xf numFmtId="0" fontId="1" fillId="0" borderId="14" xfId="0" applyFont="1" applyBorder="1" applyAlignment="1">
      <alignment horizontal="center"/>
    </xf>
    <xf numFmtId="0" fontId="4" fillId="0" borderId="14" xfId="1" applyFont="1" applyBorder="1" applyAlignment="1">
      <alignment horizontal="center"/>
    </xf>
    <xf numFmtId="0" fontId="8" fillId="7" borderId="13" xfId="1" applyFont="1" applyFill="1" applyBorder="1" applyAlignment="1">
      <alignment horizontal="center"/>
    </xf>
    <xf numFmtId="0" fontId="8" fillId="7" borderId="12" xfId="1" applyFont="1" applyFill="1" applyBorder="1" applyAlignment="1">
      <alignment horizontal="center"/>
    </xf>
    <xf numFmtId="0" fontId="0" fillId="7" borderId="12" xfId="0" applyFill="1" applyBorder="1" applyAlignment="1">
      <alignment horizontal="center"/>
    </xf>
    <xf numFmtId="0" fontId="0" fillId="7" borderId="14" xfId="0" applyFill="1" applyBorder="1" applyAlignment="1">
      <alignment horizontal="center"/>
    </xf>
  </cellXfs>
  <cellStyles count="2">
    <cellStyle name="常规 2" xfId="1" xr:uid="{00000000-0005-0000-0000-000000000000}"/>
    <cellStyle name="標準" xfId="0" builtinId="0"/>
  </cellStyles>
  <dxfs count="11">
    <dxf>
      <font>
        <condense val="0"/>
        <extend val="0"/>
        <color indexed="10"/>
      </font>
    </dxf>
    <dxf>
      <font>
        <b/>
        <i val="0"/>
        <condense val="0"/>
        <extend val="0"/>
        <color indexed="1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FFFF"/>
      <color rgb="FFFFC7CE"/>
      <color rgb="FF66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
  <sheetViews>
    <sheetView tabSelected="1" workbookViewId="0">
      <selection activeCell="B2" sqref="B2"/>
    </sheetView>
  </sheetViews>
  <sheetFormatPr defaultRowHeight="12.75"/>
  <cols>
    <col min="1" max="1" width="18.5703125" customWidth="1"/>
    <col min="2" max="2" width="70.5703125" customWidth="1"/>
    <col min="3" max="4" width="9.5703125" customWidth="1"/>
    <col min="5" max="6" width="9.5703125" style="5" customWidth="1"/>
    <col min="7" max="7" width="9.5703125" style="2" customWidth="1"/>
    <col min="8" max="8" width="9.5703125" customWidth="1"/>
    <col min="9" max="9" width="32.5703125" style="1" customWidth="1"/>
  </cols>
  <sheetData>
    <row r="1" spans="1:9">
      <c r="A1" s="3" t="s">
        <v>17</v>
      </c>
      <c r="B1" t="s">
        <v>177</v>
      </c>
    </row>
    <row r="3" spans="1:9">
      <c r="A3" s="3" t="s">
        <v>25</v>
      </c>
      <c r="B3" t="s">
        <v>150</v>
      </c>
    </row>
    <row r="4" spans="1:9">
      <c r="A4" s="3"/>
      <c r="B4" t="s">
        <v>169</v>
      </c>
      <c r="G4"/>
      <c r="I4"/>
    </row>
    <row r="5" spans="1:9">
      <c r="A5" s="3"/>
      <c r="B5" s="4" t="s">
        <v>170</v>
      </c>
      <c r="G5"/>
      <c r="I5"/>
    </row>
    <row r="6" spans="1:9">
      <c r="I6"/>
    </row>
    <row r="7" spans="1:9">
      <c r="I7"/>
    </row>
    <row r="8" spans="1:9">
      <c r="G8"/>
      <c r="I8"/>
    </row>
    <row r="9" spans="1:9">
      <c r="G9"/>
      <c r="I9"/>
    </row>
    <row r="10" spans="1:9">
      <c r="I10"/>
    </row>
    <row r="11" spans="1:9">
      <c r="C11" s="3" t="s">
        <v>14</v>
      </c>
      <c r="D11" s="6" t="s">
        <v>61</v>
      </c>
      <c r="E11" s="6">
        <v>38.133000000000003</v>
      </c>
      <c r="F11" s="6">
        <v>38.533000000000001</v>
      </c>
      <c r="G11" s="3" t="s">
        <v>15</v>
      </c>
      <c r="I11"/>
    </row>
    <row r="12" spans="1:9">
      <c r="A12" s="3" t="s">
        <v>13</v>
      </c>
      <c r="B12" t="s">
        <v>26</v>
      </c>
      <c r="C12" t="s">
        <v>142</v>
      </c>
      <c r="D12" s="5" t="s">
        <v>167</v>
      </c>
      <c r="E12" s="5" t="s">
        <v>168</v>
      </c>
      <c r="F12" s="5" t="s">
        <v>172</v>
      </c>
      <c r="G12" t="s">
        <v>166</v>
      </c>
      <c r="I12"/>
    </row>
    <row r="13" spans="1:9">
      <c r="C13" t="s">
        <v>143</v>
      </c>
      <c r="D13" s="5" t="s">
        <v>167</v>
      </c>
      <c r="E13" s="5" t="s">
        <v>168</v>
      </c>
      <c r="F13" s="5" t="s">
        <v>172</v>
      </c>
      <c r="G13" t="s">
        <v>166</v>
      </c>
      <c r="I13"/>
    </row>
    <row r="14" spans="1:9">
      <c r="C14" t="s">
        <v>144</v>
      </c>
      <c r="D14" s="5" t="s">
        <v>167</v>
      </c>
      <c r="E14" s="5" t="s">
        <v>167</v>
      </c>
      <c r="F14" s="5" t="s">
        <v>172</v>
      </c>
      <c r="G14" t="s">
        <v>166</v>
      </c>
      <c r="I14"/>
    </row>
    <row r="15" spans="1:9">
      <c r="C15" t="s">
        <v>145</v>
      </c>
      <c r="D15" s="5" t="s">
        <v>167</v>
      </c>
      <c r="E15" s="5" t="s">
        <v>167</v>
      </c>
      <c r="F15" s="5" t="s">
        <v>172</v>
      </c>
      <c r="G15" t="s">
        <v>166</v>
      </c>
      <c r="I15"/>
    </row>
    <row r="16" spans="1:9">
      <c r="C16" t="s">
        <v>146</v>
      </c>
      <c r="D16" s="5" t="s">
        <v>167</v>
      </c>
      <c r="E16" s="5" t="s">
        <v>168</v>
      </c>
      <c r="F16" s="5" t="s">
        <v>172</v>
      </c>
      <c r="G16" t="s">
        <v>166</v>
      </c>
      <c r="I16"/>
    </row>
    <row r="17" spans="3:9">
      <c r="C17" t="s">
        <v>147</v>
      </c>
      <c r="D17" s="5" t="s">
        <v>167</v>
      </c>
      <c r="E17" s="5" t="s">
        <v>168</v>
      </c>
      <c r="F17" s="5" t="s">
        <v>172</v>
      </c>
      <c r="G17" t="s">
        <v>166</v>
      </c>
      <c r="I17"/>
    </row>
    <row r="18" spans="3:9">
      <c r="C18" t="s">
        <v>148</v>
      </c>
      <c r="D18" s="5" t="s">
        <v>167</v>
      </c>
      <c r="E18" s="5" t="s">
        <v>167</v>
      </c>
      <c r="F18" s="5" t="s">
        <v>172</v>
      </c>
      <c r="G18" t="s">
        <v>166</v>
      </c>
      <c r="I18"/>
    </row>
    <row r="19" spans="3:9">
      <c r="C19" t="s">
        <v>149</v>
      </c>
      <c r="D19" s="5" t="s">
        <v>167</v>
      </c>
      <c r="E19" s="5" t="s">
        <v>167</v>
      </c>
      <c r="F19" s="5" t="s">
        <v>172</v>
      </c>
      <c r="G19" t="s">
        <v>166</v>
      </c>
      <c r="I19"/>
    </row>
    <row r="20" spans="3:9">
      <c r="C20" t="s">
        <v>173</v>
      </c>
      <c r="D20" s="5" t="s">
        <v>174</v>
      </c>
      <c r="E20" s="5" t="s">
        <v>174</v>
      </c>
      <c r="F20" s="5" t="s">
        <v>172</v>
      </c>
      <c r="G20" t="s">
        <v>175</v>
      </c>
      <c r="I20"/>
    </row>
    <row r="21" spans="3:9">
      <c r="C21" t="s">
        <v>176</v>
      </c>
      <c r="D21" s="5" t="s">
        <v>174</v>
      </c>
      <c r="E21" s="5" t="s">
        <v>174</v>
      </c>
      <c r="F21" s="5" t="s">
        <v>172</v>
      </c>
      <c r="G21" t="s">
        <v>175</v>
      </c>
      <c r="I21"/>
    </row>
    <row r="22" spans="3:9">
      <c r="G22"/>
      <c r="I22"/>
    </row>
    <row r="23" spans="3:9">
      <c r="G23"/>
      <c r="I23"/>
    </row>
    <row r="24" spans="3:9">
      <c r="G24"/>
      <c r="I24"/>
    </row>
    <row r="25" spans="3:9">
      <c r="G25"/>
      <c r="I25"/>
    </row>
    <row r="26" spans="3:9">
      <c r="G26"/>
      <c r="I26"/>
    </row>
    <row r="27" spans="3:9">
      <c r="G27"/>
      <c r="I27"/>
    </row>
    <row r="28" spans="3:9">
      <c r="G28"/>
      <c r="I28"/>
    </row>
    <row r="29" spans="3:9">
      <c r="G29"/>
      <c r="I29"/>
    </row>
    <row r="30" spans="3:9">
      <c r="G30"/>
      <c r="I30"/>
    </row>
    <row r="31" spans="3:9">
      <c r="G31"/>
      <c r="I31"/>
    </row>
    <row r="32" spans="3:9">
      <c r="G32"/>
      <c r="I32"/>
    </row>
    <row r="33" spans="7:9">
      <c r="G33"/>
      <c r="I33"/>
    </row>
    <row r="34" spans="7:9">
      <c r="G34"/>
      <c r="I34"/>
    </row>
    <row r="35" spans="7:9">
      <c r="G35"/>
      <c r="I35"/>
    </row>
    <row r="36" spans="7:9">
      <c r="G36"/>
      <c r="I36"/>
    </row>
    <row r="37" spans="7:9">
      <c r="G37"/>
      <c r="I37"/>
    </row>
    <row r="38" spans="7:9">
      <c r="G38"/>
      <c r="I38"/>
    </row>
    <row r="39" spans="7:9">
      <c r="G39"/>
      <c r="I39"/>
    </row>
    <row r="40" spans="7:9">
      <c r="G40"/>
      <c r="I40"/>
    </row>
    <row r="41" spans="7:9">
      <c r="G41"/>
      <c r="I41"/>
    </row>
    <row r="42" spans="7:9">
      <c r="G42"/>
      <c r="I42"/>
    </row>
    <row r="43" spans="7:9">
      <c r="G43"/>
      <c r="I43"/>
    </row>
    <row r="44" spans="7:9">
      <c r="G44"/>
      <c r="I44"/>
    </row>
    <row r="45" spans="7:9">
      <c r="G45"/>
      <c r="I45"/>
    </row>
    <row r="46" spans="7:9">
      <c r="G46"/>
      <c r="I46"/>
    </row>
    <row r="47" spans="7:9">
      <c r="G47"/>
      <c r="I47"/>
    </row>
    <row r="48" spans="7:9">
      <c r="G48"/>
      <c r="I48"/>
    </row>
    <row r="49" spans="7:9">
      <c r="G49"/>
      <c r="I49"/>
    </row>
    <row r="50" spans="7:9">
      <c r="G50"/>
      <c r="I50"/>
    </row>
    <row r="51" spans="7:9">
      <c r="G51"/>
      <c r="I51"/>
    </row>
    <row r="52" spans="7:9">
      <c r="G52"/>
      <c r="I52"/>
    </row>
    <row r="53" spans="7:9">
      <c r="G53"/>
      <c r="I53"/>
    </row>
    <row r="54" spans="7:9">
      <c r="G54"/>
      <c r="I54"/>
    </row>
    <row r="55" spans="7:9">
      <c r="G55"/>
      <c r="I55"/>
    </row>
  </sheetData>
  <phoneticPr fontId="2" type="noConversion"/>
  <pageMargins left="0.75" right="0.75" top="1" bottom="1"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132"/>
  <sheetViews>
    <sheetView zoomScale="85" zoomScaleNormal="85" workbookViewId="0">
      <selection activeCell="AE112" sqref="AE112"/>
    </sheetView>
  </sheetViews>
  <sheetFormatPr defaultColWidth="10.5703125" defaultRowHeight="12.75"/>
  <cols>
    <col min="1" max="1" width="42" style="7" customWidth="1"/>
    <col min="2" max="2" width="12" style="7" bestFit="1" customWidth="1"/>
    <col min="3" max="3" width="8.5703125" style="7" customWidth="1"/>
    <col min="4" max="6" width="9.28515625" style="7" customWidth="1"/>
    <col min="7" max="33" width="8.5703125" style="7" customWidth="1"/>
    <col min="34" max="34" width="57.42578125" style="7" bestFit="1" customWidth="1"/>
    <col min="35" max="16384" width="10.5703125" style="7"/>
  </cols>
  <sheetData>
    <row r="1" spans="1:34" ht="13.5" thickBot="1"/>
    <row r="2" spans="1:34" ht="13.5" thickBot="1">
      <c r="A2" s="8" t="s">
        <v>9</v>
      </c>
      <c r="B2" s="9"/>
      <c r="C2" s="251" t="s">
        <v>65</v>
      </c>
      <c r="D2" s="282" t="s">
        <v>33</v>
      </c>
      <c r="E2" s="283"/>
      <c r="F2" s="283"/>
      <c r="G2" s="283"/>
      <c r="H2" s="283"/>
      <c r="I2" s="283"/>
      <c r="J2" s="283"/>
      <c r="K2" s="283"/>
      <c r="L2" s="283"/>
      <c r="M2" s="283"/>
      <c r="N2" s="283"/>
      <c r="O2" s="283"/>
      <c r="P2" s="283"/>
      <c r="Q2" s="283"/>
      <c r="R2" s="296"/>
      <c r="S2" s="282" t="s">
        <v>34</v>
      </c>
      <c r="T2" s="283"/>
      <c r="U2" s="284"/>
      <c r="V2" s="284"/>
      <c r="W2" s="284"/>
      <c r="X2" s="284"/>
      <c r="Y2" s="284"/>
      <c r="Z2" s="284"/>
      <c r="AA2" s="285"/>
      <c r="AB2" s="68"/>
      <c r="AC2" s="68"/>
      <c r="AD2" s="68"/>
      <c r="AE2" s="68"/>
      <c r="AF2" s="68"/>
      <c r="AG2" s="68"/>
      <c r="AH2" s="12" t="s">
        <v>0</v>
      </c>
    </row>
    <row r="3" spans="1:34">
      <c r="A3" s="25"/>
      <c r="B3" s="44"/>
      <c r="C3" s="182"/>
      <c r="D3" s="286" t="s">
        <v>79</v>
      </c>
      <c r="E3" s="287"/>
      <c r="F3" s="288"/>
      <c r="G3" s="286" t="s">
        <v>80</v>
      </c>
      <c r="H3" s="287"/>
      <c r="I3" s="288"/>
      <c r="J3" s="286" t="s">
        <v>81</v>
      </c>
      <c r="K3" s="287"/>
      <c r="L3" s="288"/>
      <c r="M3" s="286" t="s">
        <v>82</v>
      </c>
      <c r="N3" s="287"/>
      <c r="O3" s="288"/>
      <c r="P3" s="286" t="s">
        <v>104</v>
      </c>
      <c r="Q3" s="287"/>
      <c r="R3" s="288"/>
      <c r="S3" s="16"/>
      <c r="T3" s="16"/>
      <c r="U3" s="16"/>
      <c r="V3" s="80"/>
      <c r="W3" s="68"/>
      <c r="X3" s="49"/>
      <c r="Y3" s="80"/>
      <c r="Z3" s="68"/>
      <c r="AA3" s="49"/>
      <c r="AB3" s="16"/>
      <c r="AC3" s="16"/>
      <c r="AD3" s="16"/>
      <c r="AE3" s="16"/>
      <c r="AF3" s="16"/>
      <c r="AG3" s="16"/>
      <c r="AH3" s="83"/>
    </row>
    <row r="4" spans="1:34">
      <c r="A4" s="25"/>
      <c r="B4" s="14" t="s">
        <v>1</v>
      </c>
      <c r="C4" s="16"/>
      <c r="D4" s="110" t="s">
        <v>64</v>
      </c>
      <c r="E4" s="6" t="s">
        <v>78</v>
      </c>
      <c r="F4" s="91" t="s">
        <v>161</v>
      </c>
      <c r="G4" s="110" t="s">
        <v>64</v>
      </c>
      <c r="H4" s="6" t="s">
        <v>78</v>
      </c>
      <c r="I4" s="91" t="s">
        <v>161</v>
      </c>
      <c r="J4" s="110" t="s">
        <v>64</v>
      </c>
      <c r="K4" s="6" t="s">
        <v>78</v>
      </c>
      <c r="L4" s="91" t="s">
        <v>161</v>
      </c>
      <c r="M4" s="110" t="s">
        <v>64</v>
      </c>
      <c r="N4" s="6" t="s">
        <v>78</v>
      </c>
      <c r="O4" s="91" t="s">
        <v>161</v>
      </c>
      <c r="P4" s="110" t="s">
        <v>64</v>
      </c>
      <c r="Q4" s="6" t="s">
        <v>78</v>
      </c>
      <c r="R4" s="91" t="s">
        <v>161</v>
      </c>
      <c r="S4" s="110" t="s">
        <v>64</v>
      </c>
      <c r="T4" s="6" t="s">
        <v>78</v>
      </c>
      <c r="U4" s="91" t="s">
        <v>161</v>
      </c>
      <c r="V4" s="110" t="s">
        <v>64</v>
      </c>
      <c r="W4" s="6" t="s">
        <v>78</v>
      </c>
      <c r="X4" s="91" t="s">
        <v>161</v>
      </c>
      <c r="Y4" s="110" t="s">
        <v>64</v>
      </c>
      <c r="Z4" s="6" t="s">
        <v>78</v>
      </c>
      <c r="AA4" s="91" t="s">
        <v>161</v>
      </c>
      <c r="AB4" s="16"/>
      <c r="AC4" s="16"/>
      <c r="AD4" s="16"/>
      <c r="AE4" s="16"/>
      <c r="AF4" s="16"/>
      <c r="AG4" s="16"/>
      <c r="AH4" s="83"/>
    </row>
    <row r="5" spans="1:34">
      <c r="A5" s="13" t="s">
        <v>69</v>
      </c>
      <c r="B5" s="78" t="s">
        <v>27</v>
      </c>
      <c r="C5" s="23"/>
      <c r="D5" s="194">
        <v>120</v>
      </c>
      <c r="E5" s="174">
        <f>$D5</f>
        <v>120</v>
      </c>
      <c r="F5" s="174">
        <f>$D5</f>
        <v>120</v>
      </c>
      <c r="G5" s="18"/>
      <c r="I5" s="44"/>
      <c r="J5" s="194">
        <v>120</v>
      </c>
      <c r="K5" s="259">
        <f>$J5</f>
        <v>120</v>
      </c>
      <c r="L5" s="259">
        <f>$J5</f>
        <v>120</v>
      </c>
      <c r="M5" s="260"/>
      <c r="N5" s="261"/>
      <c r="O5" s="262"/>
      <c r="P5" s="38"/>
      <c r="Q5" s="22"/>
      <c r="R5" s="107"/>
      <c r="S5" s="22"/>
      <c r="T5" s="22"/>
      <c r="U5" s="22"/>
      <c r="V5" s="38"/>
      <c r="W5" s="22"/>
      <c r="X5" s="107"/>
      <c r="Y5" s="38"/>
      <c r="Z5" s="22"/>
      <c r="AA5" s="107"/>
      <c r="AB5" s="27"/>
      <c r="AC5" s="27"/>
      <c r="AD5" s="27"/>
      <c r="AE5" s="27"/>
      <c r="AF5" s="27"/>
      <c r="AG5" s="16"/>
      <c r="AH5" s="20" t="s">
        <v>156</v>
      </c>
    </row>
    <row r="6" spans="1:34">
      <c r="A6" s="13" t="s">
        <v>28</v>
      </c>
      <c r="B6" s="79" t="s">
        <v>29</v>
      </c>
      <c r="C6" s="74"/>
      <c r="D6" s="194">
        <v>100</v>
      </c>
      <c r="E6" s="174">
        <v>100</v>
      </c>
      <c r="F6" s="174">
        <f>$D6</f>
        <v>100</v>
      </c>
      <c r="G6" s="18"/>
      <c r="I6" s="44"/>
      <c r="J6" s="194">
        <v>100</v>
      </c>
      <c r="K6" s="259">
        <v>100</v>
      </c>
      <c r="L6" s="259">
        <f>$J6</f>
        <v>100</v>
      </c>
      <c r="M6" s="260"/>
      <c r="N6" s="261"/>
      <c r="O6" s="262"/>
      <c r="P6" s="38"/>
      <c r="Q6" s="22"/>
      <c r="R6" s="107"/>
      <c r="S6" s="22"/>
      <c r="T6" s="22"/>
      <c r="U6" s="22"/>
      <c r="V6" s="38"/>
      <c r="W6" s="22"/>
      <c r="X6" s="107"/>
      <c r="Y6" s="38"/>
      <c r="Z6" s="22"/>
      <c r="AA6" s="107"/>
      <c r="AB6" s="27"/>
      <c r="AC6" s="27"/>
      <c r="AD6" s="27"/>
      <c r="AE6" s="27"/>
      <c r="AF6" s="27"/>
      <c r="AG6" s="16"/>
      <c r="AH6" s="20" t="s">
        <v>156</v>
      </c>
    </row>
    <row r="7" spans="1:34">
      <c r="A7" s="13" t="s">
        <v>73</v>
      </c>
      <c r="B7" s="19"/>
      <c r="C7" s="17"/>
      <c r="D7" s="194">
        <v>66</v>
      </c>
      <c r="E7" s="175">
        <f>$D7</f>
        <v>66</v>
      </c>
      <c r="F7" s="175">
        <f>$D7</f>
        <v>66</v>
      </c>
      <c r="G7" s="18"/>
      <c r="I7" s="44"/>
      <c r="J7" s="118">
        <v>66</v>
      </c>
      <c r="K7" s="263">
        <f>$J7</f>
        <v>66</v>
      </c>
      <c r="L7" s="263">
        <f>$J7</f>
        <v>66</v>
      </c>
      <c r="M7" s="260"/>
      <c r="N7" s="261"/>
      <c r="O7" s="262"/>
      <c r="P7" s="117"/>
      <c r="Q7" s="21"/>
      <c r="R7" s="92"/>
      <c r="S7" s="21"/>
      <c r="T7" s="21"/>
      <c r="U7" s="21"/>
      <c r="V7" s="117"/>
      <c r="W7" s="21"/>
      <c r="X7" s="92"/>
      <c r="Y7" s="117"/>
      <c r="Z7" s="21"/>
      <c r="AA7" s="92"/>
      <c r="AB7" s="17"/>
      <c r="AC7" s="17"/>
      <c r="AD7" s="17"/>
      <c r="AE7" s="17"/>
      <c r="AF7" s="17"/>
      <c r="AG7" s="17"/>
      <c r="AH7" s="20" t="s">
        <v>156</v>
      </c>
    </row>
    <row r="8" spans="1:34">
      <c r="A8" s="75" t="s">
        <v>96</v>
      </c>
      <c r="B8" s="79" t="s">
        <v>160</v>
      </c>
      <c r="C8" s="17"/>
      <c r="D8" s="226">
        <v>-104.7</v>
      </c>
      <c r="E8" s="21">
        <f>$D8</f>
        <v>-104.7</v>
      </c>
      <c r="F8" s="107">
        <f>$D8</f>
        <v>-104.7</v>
      </c>
      <c r="G8" s="18"/>
      <c r="I8" s="44"/>
      <c r="J8" s="226">
        <v>-104.7</v>
      </c>
      <c r="K8" s="21">
        <f>$D8</f>
        <v>-104.7</v>
      </c>
      <c r="L8" s="107">
        <f>$D8</f>
        <v>-104.7</v>
      </c>
      <c r="M8" s="260"/>
      <c r="N8" s="261"/>
      <c r="O8" s="262"/>
      <c r="P8" s="38"/>
      <c r="Q8" s="22"/>
      <c r="R8" s="107"/>
      <c r="S8" s="22"/>
      <c r="T8" s="22"/>
      <c r="U8" s="22"/>
      <c r="V8" s="38"/>
      <c r="W8" s="22"/>
      <c r="X8" s="107"/>
      <c r="Y8" s="38"/>
      <c r="Z8" s="22"/>
      <c r="AA8" s="107"/>
      <c r="AB8" s="27"/>
      <c r="AC8" s="27"/>
      <c r="AD8" s="27"/>
      <c r="AE8" s="27"/>
      <c r="AF8" s="27"/>
      <c r="AG8" s="16"/>
      <c r="AH8" s="20" t="s">
        <v>157</v>
      </c>
    </row>
    <row r="9" spans="1:34" ht="13.5" thickBot="1">
      <c r="A9" s="75" t="s">
        <v>97</v>
      </c>
      <c r="B9" s="79" t="s">
        <v>92</v>
      </c>
      <c r="C9" s="17"/>
      <c r="D9" s="67"/>
      <c r="E9" s="17"/>
      <c r="F9" s="19"/>
      <c r="G9" s="226">
        <v>5</v>
      </c>
      <c r="H9" s="258">
        <v>-3</v>
      </c>
      <c r="I9" s="140">
        <v>-12</v>
      </c>
      <c r="J9" s="264"/>
      <c r="K9" s="259"/>
      <c r="L9" s="265"/>
      <c r="M9" s="226">
        <v>0.2</v>
      </c>
      <c r="N9" s="258">
        <v>0.2</v>
      </c>
      <c r="O9" s="140">
        <v>20.2</v>
      </c>
      <c r="P9" s="38"/>
      <c r="Q9" s="22"/>
      <c r="R9" s="107"/>
      <c r="S9" s="22"/>
      <c r="T9" s="22"/>
      <c r="U9" s="22"/>
      <c r="V9" s="38"/>
      <c r="W9" s="22"/>
      <c r="X9" s="107"/>
      <c r="Y9" s="38"/>
      <c r="Z9" s="22"/>
      <c r="AA9" s="107"/>
      <c r="AB9" s="27"/>
      <c r="AC9" s="27"/>
      <c r="AD9" s="27"/>
      <c r="AE9" s="27"/>
      <c r="AF9" s="27"/>
      <c r="AG9" s="16"/>
      <c r="AH9" s="20" t="s">
        <v>157</v>
      </c>
    </row>
    <row r="10" spans="1:34" ht="13.5" thickBot="1">
      <c r="A10" s="18" t="s">
        <v>59</v>
      </c>
      <c r="B10" s="19"/>
      <c r="C10" s="17"/>
      <c r="D10" s="297">
        <v>0</v>
      </c>
      <c r="E10" s="298"/>
      <c r="F10" s="299"/>
      <c r="G10" s="299"/>
      <c r="H10" s="299"/>
      <c r="I10" s="300"/>
      <c r="J10" s="297">
        <v>0</v>
      </c>
      <c r="K10" s="298"/>
      <c r="L10" s="299"/>
      <c r="M10" s="299"/>
      <c r="N10" s="299"/>
      <c r="O10" s="300"/>
      <c r="P10" s="117"/>
      <c r="Q10" s="21"/>
      <c r="R10" s="92"/>
      <c r="S10" s="21"/>
      <c r="T10" s="21"/>
      <c r="U10" s="21"/>
      <c r="V10" s="117"/>
      <c r="W10" s="21"/>
      <c r="X10" s="92"/>
      <c r="Y10" s="117"/>
      <c r="Z10" s="21"/>
      <c r="AA10" s="92"/>
      <c r="AB10" s="17"/>
      <c r="AC10" s="17"/>
      <c r="AD10" s="17"/>
      <c r="AE10" s="17"/>
      <c r="AF10" s="17"/>
      <c r="AG10" s="17"/>
      <c r="AH10" s="20" t="s">
        <v>157</v>
      </c>
    </row>
    <row r="11" spans="1:34" ht="13.5" thickBot="1">
      <c r="A11" s="18" t="s">
        <v>60</v>
      </c>
      <c r="B11" s="19"/>
      <c r="C11" s="17"/>
      <c r="D11" s="297">
        <v>1</v>
      </c>
      <c r="E11" s="298"/>
      <c r="F11" s="299"/>
      <c r="G11" s="299"/>
      <c r="H11" s="299"/>
      <c r="I11" s="300"/>
      <c r="J11" s="297">
        <v>1</v>
      </c>
      <c r="K11" s="298"/>
      <c r="L11" s="299"/>
      <c r="M11" s="299"/>
      <c r="N11" s="299"/>
      <c r="O11" s="300"/>
      <c r="P11" s="117"/>
      <c r="Q11" s="21"/>
      <c r="R11" s="92"/>
      <c r="S11" s="21"/>
      <c r="T11" s="21"/>
      <c r="U11" s="21"/>
      <c r="V11" s="117"/>
      <c r="W11" s="21"/>
      <c r="X11" s="92"/>
      <c r="Y11" s="117"/>
      <c r="Z11" s="21"/>
      <c r="AA11" s="92"/>
      <c r="AB11" s="17"/>
      <c r="AC11" s="17"/>
      <c r="AD11" s="17"/>
      <c r="AE11" s="17"/>
      <c r="AF11" s="17"/>
      <c r="AG11" s="17"/>
      <c r="AH11" s="20" t="s">
        <v>157</v>
      </c>
    </row>
    <row r="12" spans="1:34">
      <c r="A12" s="18" t="s">
        <v>90</v>
      </c>
      <c r="B12" s="19" t="s">
        <v>91</v>
      </c>
      <c r="C12" s="275">
        <v>-95</v>
      </c>
      <c r="D12" s="67"/>
      <c r="E12" s="17"/>
      <c r="F12" s="163"/>
      <c r="G12" s="157"/>
      <c r="H12" s="5"/>
      <c r="I12" s="163"/>
      <c r="J12" s="67"/>
      <c r="K12" s="17"/>
      <c r="L12" s="163"/>
      <c r="M12" s="157"/>
      <c r="N12" s="5"/>
      <c r="O12" s="163"/>
      <c r="P12" s="117"/>
      <c r="Q12" s="21"/>
      <c r="R12" s="92"/>
      <c r="S12" s="21"/>
      <c r="T12" s="21"/>
      <c r="U12" s="21"/>
      <c r="V12" s="117"/>
      <c r="W12" s="21"/>
      <c r="X12" s="92"/>
      <c r="Y12" s="117"/>
      <c r="Z12" s="21"/>
      <c r="AA12" s="92"/>
      <c r="AB12" s="17"/>
      <c r="AC12" s="17"/>
      <c r="AD12" s="17"/>
      <c r="AE12" s="17"/>
      <c r="AF12" s="17"/>
      <c r="AG12" s="17"/>
      <c r="AH12" s="20"/>
    </row>
    <row r="13" spans="1:34">
      <c r="A13" s="18" t="s">
        <v>37</v>
      </c>
      <c r="B13" s="19" t="s">
        <v>2</v>
      </c>
      <c r="C13" s="17"/>
      <c r="D13" s="67"/>
      <c r="E13" s="17"/>
      <c r="F13" s="163"/>
      <c r="G13" s="157"/>
      <c r="H13" s="5"/>
      <c r="I13" s="163"/>
      <c r="J13" s="67"/>
      <c r="K13" s="17"/>
      <c r="L13" s="163"/>
      <c r="M13" s="157"/>
      <c r="N13" s="5"/>
      <c r="O13" s="163"/>
      <c r="P13" s="117"/>
      <c r="Q13" s="21"/>
      <c r="R13" s="92"/>
      <c r="S13" s="21"/>
      <c r="T13" s="21"/>
      <c r="U13" s="21"/>
      <c r="V13" s="116">
        <v>-1</v>
      </c>
      <c r="W13" s="21">
        <f t="shared" ref="W13:X21" si="0">$V13</f>
        <v>-1</v>
      </c>
      <c r="X13" s="92">
        <f t="shared" si="0"/>
        <v>-1</v>
      </c>
      <c r="Y13" s="117"/>
      <c r="Z13" s="21"/>
      <c r="AA13" s="92"/>
      <c r="AB13" s="17"/>
      <c r="AC13" s="17"/>
      <c r="AD13" s="17"/>
      <c r="AE13" s="17"/>
      <c r="AF13" s="17"/>
      <c r="AG13" s="17"/>
      <c r="AH13" s="101" t="s">
        <v>38</v>
      </c>
    </row>
    <row r="14" spans="1:34">
      <c r="A14" s="18" t="s">
        <v>45</v>
      </c>
      <c r="B14" s="19"/>
      <c r="C14" s="17"/>
      <c r="D14" s="67"/>
      <c r="E14" s="17"/>
      <c r="F14" s="163"/>
      <c r="G14" s="157"/>
      <c r="H14" s="5"/>
      <c r="I14" s="163"/>
      <c r="J14" s="67"/>
      <c r="K14" s="17"/>
      <c r="L14" s="163"/>
      <c r="M14" s="157"/>
      <c r="N14" s="5"/>
      <c r="O14" s="163"/>
      <c r="P14" s="117"/>
      <c r="Q14" s="21"/>
      <c r="R14" s="92"/>
      <c r="S14" s="21"/>
      <c r="T14" s="21"/>
      <c r="U14" s="21"/>
      <c r="V14" s="118">
        <v>66</v>
      </c>
      <c r="W14" s="175">
        <f t="shared" si="0"/>
        <v>66</v>
      </c>
      <c r="X14" s="222">
        <f t="shared" si="0"/>
        <v>66</v>
      </c>
      <c r="Y14" s="117"/>
      <c r="Z14" s="21"/>
      <c r="AA14" s="92"/>
      <c r="AB14" s="17"/>
      <c r="AC14" s="17"/>
      <c r="AD14" s="17"/>
      <c r="AE14" s="17"/>
      <c r="AF14" s="17"/>
      <c r="AG14" s="17"/>
      <c r="AH14" s="101" t="s">
        <v>56</v>
      </c>
    </row>
    <row r="15" spans="1:34">
      <c r="A15" s="18" t="s">
        <v>62</v>
      </c>
      <c r="B15" s="78" t="s">
        <v>27</v>
      </c>
      <c r="C15" s="23"/>
      <c r="D15" s="67"/>
      <c r="E15" s="17"/>
      <c r="F15" s="163"/>
      <c r="G15" s="157"/>
      <c r="H15" s="5"/>
      <c r="I15" s="163"/>
      <c r="J15" s="67"/>
      <c r="K15" s="17"/>
      <c r="L15" s="163"/>
      <c r="M15" s="157"/>
      <c r="N15" s="5"/>
      <c r="O15" s="163"/>
      <c r="P15" s="117"/>
      <c r="Q15" s="21"/>
      <c r="R15" s="92"/>
      <c r="S15" s="21"/>
      <c r="T15" s="21"/>
      <c r="U15" s="21"/>
      <c r="V15" s="118">
        <v>120</v>
      </c>
      <c r="W15" s="175">
        <f t="shared" si="0"/>
        <v>120</v>
      </c>
      <c r="X15" s="222">
        <f t="shared" si="0"/>
        <v>120</v>
      </c>
      <c r="Y15" s="117"/>
      <c r="Z15" s="21"/>
      <c r="AA15" s="92"/>
      <c r="AB15" s="17"/>
      <c r="AC15" s="17"/>
      <c r="AD15" s="17"/>
      <c r="AE15" s="17"/>
      <c r="AF15" s="17"/>
      <c r="AG15" s="17"/>
      <c r="AH15" s="101" t="s">
        <v>63</v>
      </c>
    </row>
    <row r="16" spans="1:34">
      <c r="A16" s="18" t="s">
        <v>47</v>
      </c>
      <c r="B16" s="78" t="s">
        <v>31</v>
      </c>
      <c r="C16" s="181"/>
      <c r="D16" s="204"/>
      <c r="E16" s="234"/>
      <c r="F16" s="205"/>
      <c r="G16" s="206"/>
      <c r="H16" s="240"/>
      <c r="I16" s="205"/>
      <c r="J16" s="204"/>
      <c r="K16" s="234"/>
      <c r="L16" s="205"/>
      <c r="M16" s="206"/>
      <c r="N16" s="240"/>
      <c r="O16" s="207"/>
      <c r="P16" s="130"/>
      <c r="Q16" s="193"/>
      <c r="R16" s="131"/>
      <c r="S16" s="193"/>
      <c r="T16" s="193"/>
      <c r="U16" s="193"/>
      <c r="V16" s="266">
        <v>-81.7</v>
      </c>
      <c r="W16" s="277">
        <f t="shared" si="0"/>
        <v>-81.7</v>
      </c>
      <c r="X16" s="267">
        <f t="shared" si="0"/>
        <v>-81.7</v>
      </c>
      <c r="Y16" s="130"/>
      <c r="Z16" s="193"/>
      <c r="AA16" s="131"/>
      <c r="AB16" s="193"/>
      <c r="AC16" s="193"/>
      <c r="AD16" s="181"/>
      <c r="AE16" s="181"/>
      <c r="AF16" s="181"/>
      <c r="AG16" s="181"/>
      <c r="AH16" s="101" t="s">
        <v>66</v>
      </c>
    </row>
    <row r="17" spans="1:34">
      <c r="A17" s="96" t="s">
        <v>48</v>
      </c>
      <c r="B17" s="97" t="s">
        <v>31</v>
      </c>
      <c r="C17" s="195"/>
      <c r="D17" s="196"/>
      <c r="E17" s="235"/>
      <c r="F17" s="197"/>
      <c r="G17" s="198"/>
      <c r="H17" s="241"/>
      <c r="I17" s="197"/>
      <c r="J17" s="196"/>
      <c r="K17" s="235"/>
      <c r="L17" s="199"/>
      <c r="M17" s="200"/>
      <c r="N17" s="245"/>
      <c r="O17" s="199"/>
      <c r="P17" s="202"/>
      <c r="Q17" s="201"/>
      <c r="R17" s="203"/>
      <c r="S17" s="201"/>
      <c r="T17" s="201"/>
      <c r="U17" s="201"/>
      <c r="V17" s="192">
        <v>-68.900000000000006</v>
      </c>
      <c r="W17" s="193">
        <f t="shared" si="0"/>
        <v>-68.900000000000006</v>
      </c>
      <c r="X17" s="131">
        <f t="shared" si="0"/>
        <v>-68.900000000000006</v>
      </c>
      <c r="Y17" s="202"/>
      <c r="Z17" s="201"/>
      <c r="AA17" s="203"/>
      <c r="AB17" s="201"/>
      <c r="AC17" s="201"/>
      <c r="AD17" s="195"/>
      <c r="AE17" s="195"/>
      <c r="AF17" s="195"/>
      <c r="AG17" s="195"/>
      <c r="AH17" s="101" t="s">
        <v>67</v>
      </c>
    </row>
    <row r="18" spans="1:34">
      <c r="A18" s="18" t="s">
        <v>86</v>
      </c>
      <c r="B18" s="78" t="s">
        <v>2</v>
      </c>
      <c r="C18" s="181"/>
      <c r="D18" s="204"/>
      <c r="E18" s="234"/>
      <c r="F18" s="205"/>
      <c r="G18" s="206"/>
      <c r="H18" s="240"/>
      <c r="I18" s="205"/>
      <c r="J18" s="204"/>
      <c r="K18" s="234"/>
      <c r="L18" s="210"/>
      <c r="M18" s="211"/>
      <c r="N18" s="246"/>
      <c r="O18" s="210"/>
      <c r="P18" s="130"/>
      <c r="Q18" s="193"/>
      <c r="R18" s="131"/>
      <c r="S18" s="193"/>
      <c r="T18" s="193"/>
      <c r="U18" s="193"/>
      <c r="V18" s="116">
        <v>7</v>
      </c>
      <c r="W18" s="21">
        <f t="shared" si="0"/>
        <v>7</v>
      </c>
      <c r="X18" s="92">
        <f t="shared" si="0"/>
        <v>7</v>
      </c>
      <c r="Y18" s="130"/>
      <c r="Z18" s="193"/>
      <c r="AA18" s="131"/>
      <c r="AB18" s="181"/>
      <c r="AC18" s="181"/>
      <c r="AD18" s="181"/>
      <c r="AE18" s="181"/>
      <c r="AF18" s="181"/>
      <c r="AG18" s="181"/>
      <c r="AH18" s="101" t="s">
        <v>46</v>
      </c>
    </row>
    <row r="19" spans="1:34">
      <c r="A19" s="96" t="s">
        <v>84</v>
      </c>
      <c r="B19" s="97" t="s">
        <v>2</v>
      </c>
      <c r="C19" s="195"/>
      <c r="D19" s="196"/>
      <c r="E19" s="235"/>
      <c r="F19" s="197"/>
      <c r="G19" s="198"/>
      <c r="H19" s="241"/>
      <c r="I19" s="197"/>
      <c r="J19" s="196"/>
      <c r="K19" s="235"/>
      <c r="L19" s="199"/>
      <c r="M19" s="200"/>
      <c r="N19" s="245"/>
      <c r="O19" s="199"/>
      <c r="P19" s="202"/>
      <c r="Q19" s="201"/>
      <c r="R19" s="203"/>
      <c r="S19" s="201"/>
      <c r="T19" s="201"/>
      <c r="U19" s="201"/>
      <c r="V19" s="192">
        <v>7</v>
      </c>
      <c r="W19" s="193">
        <f t="shared" si="0"/>
        <v>7</v>
      </c>
      <c r="X19" s="131">
        <f t="shared" si="0"/>
        <v>7</v>
      </c>
      <c r="Y19" s="202"/>
      <c r="Z19" s="201"/>
      <c r="AA19" s="203"/>
      <c r="AB19" s="195"/>
      <c r="AC19" s="195"/>
      <c r="AD19" s="208"/>
      <c r="AE19" s="208"/>
      <c r="AF19" s="208"/>
      <c r="AG19" s="209"/>
      <c r="AH19" s="101" t="s">
        <v>43</v>
      </c>
    </row>
    <row r="20" spans="1:34" ht="15.75">
      <c r="A20" s="18" t="s">
        <v>87</v>
      </c>
      <c r="B20" s="78" t="s">
        <v>2</v>
      </c>
      <c r="C20" s="181"/>
      <c r="D20" s="204"/>
      <c r="E20" s="234"/>
      <c r="F20" s="205"/>
      <c r="G20" s="206"/>
      <c r="H20" s="240"/>
      <c r="I20" s="205"/>
      <c r="J20" s="204"/>
      <c r="K20" s="234"/>
      <c r="L20" s="210"/>
      <c r="M20" s="211"/>
      <c r="N20" s="246"/>
      <c r="O20" s="210"/>
      <c r="P20" s="130"/>
      <c r="Q20" s="193"/>
      <c r="R20" s="131"/>
      <c r="S20" s="193"/>
      <c r="T20" s="193"/>
      <c r="U20" s="193"/>
      <c r="V20" s="116">
        <v>1</v>
      </c>
      <c r="W20" s="21">
        <f t="shared" si="0"/>
        <v>1</v>
      </c>
      <c r="X20" s="92">
        <f t="shared" si="0"/>
        <v>1</v>
      </c>
      <c r="Y20" s="130"/>
      <c r="Z20" s="193"/>
      <c r="AA20" s="131"/>
      <c r="AB20" s="212"/>
      <c r="AC20" s="212"/>
      <c r="AD20" s="212"/>
      <c r="AE20" s="212"/>
      <c r="AF20" s="212"/>
      <c r="AG20" s="212"/>
      <c r="AH20" s="101" t="s">
        <v>74</v>
      </c>
    </row>
    <row r="21" spans="1:34" ht="15.75">
      <c r="A21" s="96" t="s">
        <v>85</v>
      </c>
      <c r="B21" s="97" t="s">
        <v>2</v>
      </c>
      <c r="C21" s="195"/>
      <c r="D21" s="196"/>
      <c r="E21" s="235"/>
      <c r="F21" s="197"/>
      <c r="G21" s="198"/>
      <c r="H21" s="241"/>
      <c r="I21" s="197"/>
      <c r="J21" s="196"/>
      <c r="K21" s="235"/>
      <c r="L21" s="199"/>
      <c r="M21" s="200"/>
      <c r="N21" s="245"/>
      <c r="O21" s="199"/>
      <c r="P21" s="202"/>
      <c r="Q21" s="201"/>
      <c r="R21" s="203"/>
      <c r="S21" s="201"/>
      <c r="T21" s="201"/>
      <c r="U21" s="201"/>
      <c r="V21" s="192">
        <v>1</v>
      </c>
      <c r="W21" s="193">
        <f t="shared" si="0"/>
        <v>1</v>
      </c>
      <c r="X21" s="131">
        <f t="shared" si="0"/>
        <v>1</v>
      </c>
      <c r="Y21" s="202"/>
      <c r="Z21" s="201"/>
      <c r="AA21" s="203"/>
      <c r="AB21" s="213"/>
      <c r="AC21" s="213"/>
      <c r="AD21" s="208"/>
      <c r="AE21" s="208"/>
      <c r="AF21" s="208"/>
      <c r="AG21" s="208"/>
      <c r="AH21" s="101" t="s">
        <v>75</v>
      </c>
    </row>
    <row r="22" spans="1:34">
      <c r="A22" s="99" t="s">
        <v>49</v>
      </c>
      <c r="B22" s="19" t="s">
        <v>2</v>
      </c>
      <c r="C22" s="17"/>
      <c r="D22" s="119"/>
      <c r="E22" s="236"/>
      <c r="F22" s="120"/>
      <c r="G22" s="122"/>
      <c r="H22" s="242"/>
      <c r="I22" s="120"/>
      <c r="J22" s="119"/>
      <c r="K22" s="236"/>
      <c r="L22" s="124"/>
      <c r="M22" s="125"/>
      <c r="N22" s="247"/>
      <c r="O22" s="124"/>
      <c r="P22" s="117"/>
      <c r="Q22" s="21"/>
      <c r="R22" s="92"/>
      <c r="S22" s="21"/>
      <c r="T22" s="21"/>
      <c r="U22" s="21"/>
      <c r="V22" s="38"/>
      <c r="W22" s="22"/>
      <c r="X22" s="223"/>
      <c r="Y22" s="116">
        <v>-10</v>
      </c>
      <c r="Z22" s="21">
        <f>$Y22</f>
        <v>-10</v>
      </c>
      <c r="AA22" s="92">
        <f>$Y22</f>
        <v>-10</v>
      </c>
      <c r="AB22" s="150"/>
      <c r="AC22" s="150"/>
      <c r="AD22" s="150"/>
      <c r="AE22" s="150"/>
      <c r="AF22" s="150"/>
      <c r="AG22" s="150"/>
      <c r="AH22" s="101" t="s">
        <v>51</v>
      </c>
    </row>
    <row r="23" spans="1:34">
      <c r="A23" s="99" t="s">
        <v>50</v>
      </c>
      <c r="B23" s="19" t="s">
        <v>2</v>
      </c>
      <c r="C23" s="17"/>
      <c r="D23" s="119"/>
      <c r="E23" s="236"/>
      <c r="F23" s="120"/>
      <c r="G23" s="122"/>
      <c r="H23" s="242"/>
      <c r="I23" s="120"/>
      <c r="J23" s="119"/>
      <c r="K23" s="236"/>
      <c r="L23" s="124"/>
      <c r="M23" s="125"/>
      <c r="N23" s="247"/>
      <c r="O23" s="124"/>
      <c r="P23" s="117"/>
      <c r="Q23" s="21"/>
      <c r="R23" s="92"/>
      <c r="S23" s="21"/>
      <c r="T23" s="21"/>
      <c r="U23" s="21"/>
      <c r="V23" s="38"/>
      <c r="W23" s="22"/>
      <c r="X23" s="223"/>
      <c r="Y23" s="116">
        <v>20</v>
      </c>
      <c r="Z23" s="21">
        <f>$Y23</f>
        <v>20</v>
      </c>
      <c r="AA23" s="92">
        <f>$Y23</f>
        <v>20</v>
      </c>
      <c r="AB23" s="150"/>
      <c r="AC23" s="150"/>
      <c r="AD23" s="150"/>
      <c r="AE23" s="150"/>
      <c r="AF23" s="150"/>
      <c r="AG23" s="150"/>
      <c r="AH23" s="101" t="s">
        <v>52</v>
      </c>
    </row>
    <row r="24" spans="1:34" ht="13.5" thickBot="1">
      <c r="A24" s="228" t="s">
        <v>171</v>
      </c>
      <c r="B24" s="218"/>
      <c r="C24" s="178"/>
      <c r="D24" s="121"/>
      <c r="E24" s="178"/>
      <c r="F24" s="71"/>
      <c r="G24" s="121"/>
      <c r="H24" s="178"/>
      <c r="I24" s="123"/>
      <c r="J24" s="121"/>
      <c r="K24" s="178"/>
      <c r="L24" s="71"/>
      <c r="M24" s="121"/>
      <c r="N24" s="178"/>
      <c r="O24" s="123"/>
      <c r="P24" s="127"/>
      <c r="Q24" s="65"/>
      <c r="R24" s="123"/>
      <c r="S24" s="65"/>
      <c r="T24" s="65"/>
      <c r="U24" s="65"/>
      <c r="V24" s="127"/>
      <c r="W24" s="65"/>
      <c r="X24" s="123"/>
      <c r="Y24" s="127"/>
      <c r="Z24" s="65"/>
      <c r="AA24" s="123"/>
      <c r="AB24" s="69"/>
      <c r="AC24" s="69"/>
      <c r="AD24" s="69"/>
      <c r="AE24" s="69"/>
      <c r="AF24" s="69"/>
      <c r="AG24" s="69"/>
      <c r="AH24" s="42"/>
    </row>
    <row r="25" spans="1:34">
      <c r="A25" s="151"/>
      <c r="B25" s="17"/>
      <c r="C25" s="17"/>
      <c r="D25" s="17"/>
      <c r="E25" s="17"/>
      <c r="F25" s="17"/>
      <c r="G25" s="17"/>
      <c r="H25" s="17"/>
      <c r="I25" s="21"/>
      <c r="J25" s="21"/>
      <c r="K25" s="21"/>
      <c r="L25" s="21"/>
      <c r="M25" s="21"/>
      <c r="N25" s="21"/>
      <c r="O25" s="21"/>
      <c r="P25" s="21"/>
      <c r="Q25" s="21"/>
      <c r="R25" s="21"/>
      <c r="S25" s="21"/>
      <c r="T25" s="21"/>
      <c r="U25" s="21"/>
      <c r="V25" s="21"/>
      <c r="W25" s="21"/>
      <c r="X25" s="21"/>
      <c r="Y25" s="21"/>
      <c r="Z25" s="21"/>
      <c r="AA25" s="21"/>
      <c r="AH25" s="45"/>
    </row>
    <row r="26" spans="1:34" ht="13.5" thickBot="1">
      <c r="B26" s="17"/>
      <c r="C26" s="17"/>
      <c r="D26" s="17"/>
      <c r="E26" s="17"/>
      <c r="F26" s="17"/>
      <c r="G26" s="17"/>
      <c r="H26" s="17"/>
      <c r="I26" s="22"/>
      <c r="J26" s="22"/>
      <c r="K26" s="22"/>
      <c r="L26" s="22"/>
      <c r="M26" s="22"/>
      <c r="N26" s="22"/>
      <c r="O26" s="22"/>
      <c r="P26" s="22"/>
      <c r="Q26" s="22"/>
      <c r="R26" s="22"/>
      <c r="S26" s="22"/>
      <c r="T26" s="22"/>
      <c r="U26" s="22"/>
      <c r="V26" s="22"/>
      <c r="W26" s="22"/>
      <c r="X26" s="22"/>
      <c r="Y26" s="22"/>
      <c r="Z26" s="22"/>
      <c r="AA26" s="22"/>
      <c r="AB26" s="17"/>
      <c r="AC26" s="17"/>
      <c r="AD26" s="17"/>
      <c r="AE26" s="17"/>
      <c r="AF26" s="17"/>
      <c r="AG26" s="17"/>
    </row>
    <row r="27" spans="1:34" ht="13.5" thickBot="1">
      <c r="A27" s="8" t="s">
        <v>18</v>
      </c>
      <c r="B27" s="24"/>
      <c r="C27" s="10"/>
      <c r="D27" s="282" t="s">
        <v>33</v>
      </c>
      <c r="E27" s="283"/>
      <c r="F27" s="284"/>
      <c r="G27" s="284"/>
      <c r="H27" s="284"/>
      <c r="I27" s="284"/>
      <c r="J27" s="284"/>
      <c r="K27" s="284"/>
      <c r="L27" s="284"/>
      <c r="M27" s="284"/>
      <c r="N27" s="284"/>
      <c r="O27" s="285"/>
      <c r="P27" s="250"/>
      <c r="Q27" s="250"/>
      <c r="R27" s="250"/>
      <c r="S27" s="282" t="s">
        <v>34</v>
      </c>
      <c r="T27" s="283"/>
      <c r="U27" s="284"/>
      <c r="V27" s="284"/>
      <c r="W27" s="284"/>
      <c r="X27" s="284"/>
      <c r="Y27" s="284"/>
      <c r="Z27" s="284"/>
      <c r="AA27" s="285"/>
      <c r="AB27" s="10"/>
      <c r="AC27" s="10"/>
      <c r="AD27" s="10"/>
      <c r="AE27" s="10"/>
      <c r="AF27" s="10"/>
      <c r="AG27" s="10"/>
      <c r="AH27" s="12" t="s">
        <v>0</v>
      </c>
    </row>
    <row r="28" spans="1:34">
      <c r="A28" s="25"/>
      <c r="B28" s="19"/>
      <c r="C28" s="17"/>
      <c r="D28" s="286" t="s">
        <v>79</v>
      </c>
      <c r="E28" s="287"/>
      <c r="F28" s="288"/>
      <c r="G28" s="286" t="s">
        <v>80</v>
      </c>
      <c r="H28" s="287"/>
      <c r="I28" s="288"/>
      <c r="J28" s="286" t="s">
        <v>81</v>
      </c>
      <c r="K28" s="287"/>
      <c r="L28" s="288"/>
      <c r="M28" s="286" t="s">
        <v>82</v>
      </c>
      <c r="N28" s="287"/>
      <c r="O28" s="288"/>
      <c r="P28" s="15"/>
      <c r="Q28" s="16"/>
      <c r="R28" s="16"/>
      <c r="S28" s="80"/>
      <c r="T28" s="68"/>
      <c r="U28" s="49"/>
      <c r="V28" s="287"/>
      <c r="W28" s="287"/>
      <c r="X28" s="288"/>
      <c r="Y28" s="156"/>
      <c r="Z28" s="227"/>
      <c r="AA28" s="115"/>
      <c r="AB28" s="17"/>
      <c r="AC28" s="17"/>
      <c r="AD28" s="17"/>
      <c r="AE28" s="17"/>
      <c r="AF28" s="17"/>
      <c r="AG28" s="17"/>
      <c r="AH28" s="83"/>
    </row>
    <row r="29" spans="1:34">
      <c r="A29" s="25"/>
      <c r="B29" s="19"/>
      <c r="C29" s="17"/>
      <c r="D29" s="110" t="s">
        <v>64</v>
      </c>
      <c r="E29" s="6" t="s">
        <v>78</v>
      </c>
      <c r="F29" s="91" t="s">
        <v>161</v>
      </c>
      <c r="G29" s="110" t="s">
        <v>64</v>
      </c>
      <c r="H29" s="6" t="s">
        <v>78</v>
      </c>
      <c r="I29" s="91" t="s">
        <v>161</v>
      </c>
      <c r="J29" s="110" t="s">
        <v>64</v>
      </c>
      <c r="K29" s="6" t="s">
        <v>78</v>
      </c>
      <c r="L29" s="91" t="s">
        <v>161</v>
      </c>
      <c r="M29" s="110" t="s">
        <v>64</v>
      </c>
      <c r="N29" s="6" t="s">
        <v>78</v>
      </c>
      <c r="O29" s="91" t="s">
        <v>161</v>
      </c>
      <c r="P29" s="110" t="s">
        <v>64</v>
      </c>
      <c r="Q29" s="6" t="s">
        <v>78</v>
      </c>
      <c r="R29" s="91" t="s">
        <v>161</v>
      </c>
      <c r="S29" s="110" t="s">
        <v>64</v>
      </c>
      <c r="T29" s="6" t="s">
        <v>78</v>
      </c>
      <c r="U29" s="91" t="s">
        <v>161</v>
      </c>
      <c r="V29" s="110" t="s">
        <v>64</v>
      </c>
      <c r="W29" s="6" t="s">
        <v>78</v>
      </c>
      <c r="X29" s="91" t="s">
        <v>161</v>
      </c>
      <c r="Y29" s="110" t="s">
        <v>64</v>
      </c>
      <c r="Z29" s="6" t="s">
        <v>78</v>
      </c>
      <c r="AA29" s="91" t="s">
        <v>161</v>
      </c>
      <c r="AB29" s="17"/>
      <c r="AC29" s="17"/>
      <c r="AD29" s="17"/>
      <c r="AE29" s="17"/>
      <c r="AF29" s="17"/>
      <c r="AG29" s="17"/>
      <c r="AH29" s="83"/>
    </row>
    <row r="30" spans="1:34">
      <c r="A30" s="18" t="s">
        <v>40</v>
      </c>
      <c r="B30" s="19" t="s">
        <v>93</v>
      </c>
      <c r="C30" s="17"/>
      <c r="D30" s="128">
        <f>(10^12)*(10^-3)*10^(D8/10)</f>
        <v>3.3884415613920159E-2</v>
      </c>
      <c r="E30" s="26">
        <f>(10^12)*(10^-3)*10^(E8/10)</f>
        <v>3.3884415613920159E-2</v>
      </c>
      <c r="F30" s="94">
        <f>(10^12)*(10^-3)*10^(F8/10)</f>
        <v>3.3884415613920159E-2</v>
      </c>
      <c r="G30" s="128">
        <f>(10^12)*(10^-3)*10^((D8+G9)/10)</f>
        <v>0.10715193052376019</v>
      </c>
      <c r="H30" s="26">
        <f>(10^12)*(10^-3)*10^((E8+H9)/10)</f>
        <v>1.698243652461744E-2</v>
      </c>
      <c r="I30" s="94">
        <f>(10^12)*(10^-3)*10^((F8+I9)/10)</f>
        <v>2.1379620895022274E-3</v>
      </c>
      <c r="J30" s="33">
        <f>(10^12)*(10^-3)*10^(J8/10)</f>
        <v>3.3884415613920159E-2</v>
      </c>
      <c r="K30" s="34">
        <f>(10^12)*(10^-3)*10^(K8/10)</f>
        <v>3.3884415613920159E-2</v>
      </c>
      <c r="L30" s="34">
        <f>(10^12)*(10^-3)*10^(L8/10)</f>
        <v>3.3884415613920159E-2</v>
      </c>
      <c r="M30" s="33">
        <f>(10^12)*(10^-3)*10^((J8+M9)/10)</f>
        <v>3.5481338923357558E-2</v>
      </c>
      <c r="N30" s="34">
        <f>(10^12)*(10^-3)*10^((K8+N9)/10)</f>
        <v>3.5481338923357558E-2</v>
      </c>
      <c r="O30" s="94">
        <f>(10^12)*(10^-3)*10^((L8+O9)/10)</f>
        <v>3.548133892335751</v>
      </c>
      <c r="P30" s="128"/>
      <c r="Q30" s="26"/>
      <c r="R30" s="26"/>
      <c r="S30" s="128"/>
      <c r="T30" s="26"/>
      <c r="U30" s="94"/>
      <c r="V30" s="26"/>
      <c r="W30" s="26"/>
      <c r="X30" s="94"/>
      <c r="Y30" s="128"/>
      <c r="Z30" s="26"/>
      <c r="AA30" s="94"/>
      <c r="AB30" s="26"/>
      <c r="AC30" s="26"/>
      <c r="AD30" s="26"/>
      <c r="AE30" s="26"/>
      <c r="AF30" s="26"/>
      <c r="AG30" s="26"/>
      <c r="AH30" s="20" t="s">
        <v>41</v>
      </c>
    </row>
    <row r="31" spans="1:34">
      <c r="A31" s="18" t="s">
        <v>99</v>
      </c>
      <c r="B31" s="19" t="s">
        <v>100</v>
      </c>
      <c r="C31" s="17"/>
      <c r="D31" s="128"/>
      <c r="E31" s="26"/>
      <c r="F31" s="94"/>
      <c r="G31" s="128">
        <f>10*LOG10(G30/D30)</f>
        <v>4.9999999999999938</v>
      </c>
      <c r="H31" s="26">
        <f>10*LOG10(H30/E30)</f>
        <v>-2.9999999999999889</v>
      </c>
      <c r="I31" s="94">
        <f>10*LOG10(I30/F30)</f>
        <v>-11.999999999999996</v>
      </c>
      <c r="J31" s="33"/>
      <c r="K31" s="34"/>
      <c r="L31" s="34"/>
      <c r="M31" s="33">
        <f>10*LOG10(M30/J30)</f>
        <v>0.20000000000001411</v>
      </c>
      <c r="N31" s="34">
        <f>10*LOG10(N30/K30)</f>
        <v>0.20000000000001411</v>
      </c>
      <c r="O31" s="94">
        <f>10*LOG10(O30/L30)</f>
        <v>20.20000000000001</v>
      </c>
      <c r="P31" s="128"/>
      <c r="Q31" s="26"/>
      <c r="R31" s="26"/>
      <c r="S31" s="128"/>
      <c r="T31" s="26"/>
      <c r="U31" s="94"/>
      <c r="V31" s="26"/>
      <c r="W31" s="26"/>
      <c r="X31" s="94"/>
      <c r="Y31" s="128"/>
      <c r="Z31" s="26"/>
      <c r="AA31" s="94"/>
      <c r="AB31" s="26"/>
      <c r="AC31" s="26"/>
      <c r="AD31" s="26"/>
      <c r="AE31" s="26"/>
      <c r="AF31" s="26"/>
      <c r="AG31" s="26"/>
      <c r="AH31" s="20"/>
    </row>
    <row r="32" spans="1:34">
      <c r="A32" s="214" t="s">
        <v>39</v>
      </c>
      <c r="B32" s="19" t="s">
        <v>94</v>
      </c>
      <c r="C32" s="17"/>
      <c r="D32" s="33">
        <f>(10^12)*(10^-3)*(D5/V15)*(1/(V14*12))*10^(IF($D10=0,IF($D11=0,((-V13+V16+V20)/10),((-V13+V16+V18+V20)/10)),IF($D11=0,((-V13+V17+V21)/10),((-V13+V17+V19+V21)/10))))</f>
        <v>6.7807044996243945E-2</v>
      </c>
      <c r="E32" s="34">
        <f>(10^12)*(10^-3)*(E5/W15)*(1/(W14*12))*10^(IF($D10=0,IF($D11=0,((-W13+W16+W20)/10),((-W13+W16+W18+W20)/10)),IF($D11=0,((-W13+W17+W21)/10),((-W13+W17+W19+W21)/10))))</f>
        <v>6.7807044996243945E-2</v>
      </c>
      <c r="F32" s="129">
        <f>(10^12)*(10^-3)*(F5/X15)*(1/(X14*12))*10^(IF($D10=0,IF($D11=0,((-X13+X16+X20)/10),((-X13+X16+X18+X20)/10)),IF($D11=0,((-X13+X17+X21)/10),((-X13+X17+X19+X21)/10))))</f>
        <v>6.7807044996243945E-2</v>
      </c>
      <c r="G32" s="38"/>
      <c r="H32" s="22"/>
      <c r="I32" s="107"/>
      <c r="J32" s="33">
        <f>(10^12)*(10^-3)*(J5/V15)*(1/(V14*12))*10^(IF($J10=0,IF($J11=0,((-V13+V16+V20)/10),((-V13+V16+V18+V20)/10)),IF($J11=0,((-V13+V17+V21)/10),((-V13+V17+V19+V21)/10))))</f>
        <v>6.7807044996243945E-2</v>
      </c>
      <c r="K32" s="34">
        <f>(10^12)*(10^-3)*(K5/W15)*(1/(W14*12))*10^(IF($J10=0,IF($J11=0,((-W13+W16+W20)/10),((-W13+W16+W18+W20)/10)),IF($J11=0,((-W13+W17+W21)/10),((-W13+W17+W19+W21)/10))))</f>
        <v>6.7807044996243945E-2</v>
      </c>
      <c r="L32" s="129">
        <f>(10^12)*(10^-3)*(L5/X15)*(1/(X14*12))*10^(IF($J10=0,IF($J11=0,((-X13+X16+X20)/10),((-X13+X16+X18+X20)/10)),IF($J11=0,((-X13+X17+X21)/10),((-X13+X17+X19+X21)/10))))</f>
        <v>6.7807044996243945E-2</v>
      </c>
      <c r="M32" s="130"/>
      <c r="N32" s="193"/>
      <c r="O32" s="107"/>
      <c r="P32" s="113"/>
      <c r="Q32" s="111"/>
      <c r="R32" s="111"/>
      <c r="S32" s="113"/>
      <c r="T32" s="111"/>
      <c r="U32" s="276"/>
      <c r="V32" s="22"/>
      <c r="W32" s="22"/>
      <c r="X32" s="107"/>
      <c r="Y32" s="38"/>
      <c r="Z32" s="22"/>
      <c r="AA32" s="107"/>
      <c r="AB32" s="21"/>
      <c r="AC32" s="21"/>
      <c r="AD32" s="21"/>
      <c r="AE32" s="21"/>
      <c r="AF32" s="21"/>
      <c r="AG32" s="21"/>
      <c r="AH32" s="161" t="s">
        <v>68</v>
      </c>
    </row>
    <row r="33" spans="1:37">
      <c r="A33" s="99" t="s">
        <v>88</v>
      </c>
      <c r="B33" s="19" t="s">
        <v>2</v>
      </c>
      <c r="C33" s="17"/>
      <c r="D33" s="67"/>
      <c r="E33" s="17"/>
      <c r="F33" s="19"/>
      <c r="G33" s="38">
        <f>10*LOG(G30/(D30+D32))</f>
        <v>0.2271551478219658</v>
      </c>
      <c r="H33" s="22">
        <f>10*LOG(H30/(E30+E32))</f>
        <v>-7.7728448521780171</v>
      </c>
      <c r="I33" s="107">
        <f>10*LOG(I30/(F30+F32))</f>
        <v>-16.772844852178025</v>
      </c>
      <c r="J33" s="38"/>
      <c r="K33" s="22"/>
      <c r="L33" s="107"/>
      <c r="M33" s="38">
        <f>10*LOG(M30/(J30+J32))</f>
        <v>-4.5728448521780143</v>
      </c>
      <c r="N33" s="22">
        <f>10*LOG(N30/(K30+K32))</f>
        <v>-4.5728448521780143</v>
      </c>
      <c r="O33" s="107">
        <f>10*LOG(O30/(L30+L32))</f>
        <v>15.427155147821981</v>
      </c>
      <c r="P33" s="113"/>
      <c r="Q33" s="111"/>
      <c r="R33" s="111"/>
      <c r="S33" s="113"/>
      <c r="T33" s="111"/>
      <c r="U33" s="276"/>
      <c r="V33" s="22"/>
      <c r="W33" s="22"/>
      <c r="X33" s="107"/>
      <c r="Y33" s="38"/>
      <c r="Z33" s="22"/>
      <c r="AA33" s="107"/>
      <c r="AB33" s="21"/>
      <c r="AC33" s="21"/>
      <c r="AD33" s="21"/>
      <c r="AE33" s="21"/>
      <c r="AF33" s="21"/>
      <c r="AG33" s="21"/>
      <c r="AH33" s="278" t="s">
        <v>110</v>
      </c>
    </row>
    <row r="34" spans="1:37">
      <c r="A34" s="99" t="s">
        <v>106</v>
      </c>
      <c r="B34" s="79" t="s">
        <v>91</v>
      </c>
      <c r="C34" s="23"/>
      <c r="D34" s="60"/>
      <c r="E34" s="23"/>
      <c r="F34" s="78"/>
      <c r="G34" s="38">
        <f>D8+G9</f>
        <v>-99.7</v>
      </c>
      <c r="H34" s="22">
        <f>E8+H9</f>
        <v>-107.7</v>
      </c>
      <c r="I34" s="22">
        <f>F8+I9</f>
        <v>-116.7</v>
      </c>
      <c r="J34" s="38"/>
      <c r="K34" s="22"/>
      <c r="L34" s="107"/>
      <c r="M34" s="38">
        <f>J8+M9</f>
        <v>-104.5</v>
      </c>
      <c r="N34" s="22">
        <f>K8+N9</f>
        <v>-104.5</v>
      </c>
      <c r="O34" s="107">
        <f>L8+O9</f>
        <v>-84.5</v>
      </c>
      <c r="P34" s="38"/>
      <c r="Q34" s="22"/>
      <c r="R34" s="22"/>
      <c r="S34" s="38"/>
      <c r="T34" s="22"/>
      <c r="U34" s="107"/>
      <c r="V34" s="22"/>
      <c r="W34" s="22"/>
      <c r="X34" s="107"/>
      <c r="Y34" s="38"/>
      <c r="Z34" s="22"/>
      <c r="AA34" s="107"/>
      <c r="AB34" s="23"/>
      <c r="AC34" s="23"/>
      <c r="AD34" s="23"/>
      <c r="AE34" s="23"/>
      <c r="AF34" s="23"/>
      <c r="AG34" s="23"/>
      <c r="AH34" s="161" t="s">
        <v>111</v>
      </c>
      <c r="AJ34"/>
      <c r="AK34"/>
    </row>
    <row r="35" spans="1:37">
      <c r="A35" s="61" t="s">
        <v>71</v>
      </c>
      <c r="B35" s="19" t="s">
        <v>70</v>
      </c>
      <c r="C35" s="17"/>
      <c r="D35" s="117">
        <f>10*LOG(G30*10^-9*12*D7+D30*10^-9*12*D7)</f>
        <v>-69.519437703444126</v>
      </c>
      <c r="E35" s="21">
        <f>10*LOG(H30*10^-9*12*E7+E30*10^-9*12*E7)</f>
        <v>-73.948399559740224</v>
      </c>
      <c r="F35" s="92">
        <f>10*LOG(I30*10^-9*12*F7+F30*10^-9*12*F7)</f>
        <v>-75.447024428144061</v>
      </c>
      <c r="G35" s="18"/>
      <c r="I35" s="44"/>
      <c r="J35" s="38">
        <f>10*LOG(M30*10^-9*12*J7+J30*10^-9*12*J7)</f>
        <v>-72.601297036638314</v>
      </c>
      <c r="K35" s="22">
        <f>10*LOG(N30*10^-9*12*K7+K30*10^-9*12*K7)</f>
        <v>-72.601297036638314</v>
      </c>
      <c r="L35" s="92">
        <f>10*LOG(O30*10^-9*12*L7+L30*10^-9*12*L7)</f>
        <v>-55.471470171819163</v>
      </c>
      <c r="M35" s="38"/>
      <c r="N35" s="22"/>
      <c r="O35" s="107"/>
      <c r="P35" s="38"/>
      <c r="Q35" s="22"/>
      <c r="R35" s="22"/>
      <c r="S35" s="38"/>
      <c r="T35" s="22"/>
      <c r="U35" s="107"/>
      <c r="V35" s="22"/>
      <c r="W35" s="22"/>
      <c r="X35" s="107"/>
      <c r="Y35" s="38"/>
      <c r="Z35" s="22"/>
      <c r="AA35" s="107"/>
      <c r="AB35" s="23"/>
      <c r="AC35" s="23"/>
      <c r="AD35" s="23"/>
      <c r="AE35" s="23"/>
      <c r="AF35" s="23"/>
      <c r="AG35" s="23"/>
      <c r="AH35" s="219" t="s">
        <v>76</v>
      </c>
      <c r="AJ35"/>
      <c r="AK35"/>
    </row>
    <row r="36" spans="1:37">
      <c r="A36" s="96" t="s">
        <v>101</v>
      </c>
      <c r="B36" s="97" t="s">
        <v>2</v>
      </c>
      <c r="C36" s="17"/>
      <c r="D36" s="117"/>
      <c r="E36" s="21"/>
      <c r="F36" s="92"/>
      <c r="G36" s="18"/>
      <c r="I36" s="44"/>
      <c r="J36" s="38"/>
      <c r="K36" s="22"/>
      <c r="L36" s="92"/>
      <c r="M36" s="38"/>
      <c r="N36" s="22"/>
      <c r="O36" s="107"/>
      <c r="P36" s="38"/>
      <c r="Q36" s="22"/>
      <c r="R36" s="22"/>
      <c r="S36" s="38"/>
      <c r="T36" s="22"/>
      <c r="U36" s="107"/>
      <c r="V36" s="21">
        <f>(V16-V17)/2</f>
        <v>-6.3999999999999986</v>
      </c>
      <c r="W36" s="21">
        <f>$V36</f>
        <v>-6.3999999999999986</v>
      </c>
      <c r="X36" s="107">
        <f>$V36</f>
        <v>-6.3999999999999986</v>
      </c>
      <c r="Y36" s="38"/>
      <c r="Z36" s="22"/>
      <c r="AA36" s="107"/>
      <c r="AB36" s="23"/>
      <c r="AC36" s="23"/>
      <c r="AD36" s="23"/>
      <c r="AE36" s="23"/>
      <c r="AF36" s="23"/>
      <c r="AG36" s="23"/>
      <c r="AH36" s="219"/>
      <c r="AJ36"/>
      <c r="AK36"/>
    </row>
    <row r="37" spans="1:37">
      <c r="A37" s="18" t="s">
        <v>89</v>
      </c>
      <c r="B37" s="19" t="s">
        <v>2</v>
      </c>
      <c r="C37" s="17"/>
      <c r="D37" s="119"/>
      <c r="E37" s="236"/>
      <c r="F37" s="120"/>
      <c r="G37" s="122"/>
      <c r="H37" s="242"/>
      <c r="I37" s="120"/>
      <c r="J37" s="119"/>
      <c r="K37" s="236"/>
      <c r="L37" s="124"/>
      <c r="M37" s="125"/>
      <c r="N37" s="247"/>
      <c r="O37" s="124"/>
      <c r="R37" s="21"/>
      <c r="S37" s="18"/>
      <c r="U37" s="92"/>
      <c r="X37" s="44"/>
      <c r="Y37" s="216">
        <f>(Y22+Y23)/2</f>
        <v>5</v>
      </c>
      <c r="Z37" s="269">
        <f>(Z22+Z23)/2</f>
        <v>5</v>
      </c>
      <c r="AA37" s="217">
        <f>(AA22+AA23)/2</f>
        <v>5</v>
      </c>
      <c r="AB37" s="23"/>
      <c r="AC37" s="23"/>
      <c r="AD37" s="23"/>
      <c r="AE37" s="23"/>
      <c r="AF37" s="23"/>
      <c r="AG37" s="23"/>
      <c r="AH37" s="161" t="s">
        <v>53</v>
      </c>
      <c r="AJ37"/>
      <c r="AK37"/>
    </row>
    <row r="38" spans="1:37">
      <c r="A38" s="268" t="s">
        <v>95</v>
      </c>
      <c r="B38" s="78" t="s">
        <v>30</v>
      </c>
      <c r="C38" s="23"/>
      <c r="D38" s="60"/>
      <c r="E38" s="23"/>
      <c r="F38" s="78"/>
      <c r="G38" s="38">
        <f>G34+(IF($D10=0,0,V36))+Y37</f>
        <v>-94.7</v>
      </c>
      <c r="H38" s="22">
        <f>H34+(IF($D10=0,0,W36))+Z37</f>
        <v>-102.7</v>
      </c>
      <c r="I38" s="107">
        <f>I34+(IF($D10=0,0,X36))+AA37</f>
        <v>-111.7</v>
      </c>
      <c r="J38" s="38"/>
      <c r="K38" s="22"/>
      <c r="L38" s="107"/>
      <c r="M38" s="38">
        <f>M34+(IF($D10=0,0,V36))+Y37</f>
        <v>-99.5</v>
      </c>
      <c r="N38" s="22">
        <f>N34+(IF($D10=0,0,W36))+Z37</f>
        <v>-99.5</v>
      </c>
      <c r="O38" s="107">
        <f>O34+(IF($D10=0,0,X36))+AA37</f>
        <v>-79.5</v>
      </c>
      <c r="P38" s="38"/>
      <c r="Q38" s="22"/>
      <c r="R38" s="22"/>
      <c r="S38" s="38"/>
      <c r="T38" s="22"/>
      <c r="U38" s="107"/>
      <c r="V38" s="22"/>
      <c r="W38" s="22"/>
      <c r="X38" s="107"/>
      <c r="Y38" s="38"/>
      <c r="Z38" s="22"/>
      <c r="AA38" s="107"/>
      <c r="AB38" s="23"/>
      <c r="AC38" s="23"/>
      <c r="AD38" s="23"/>
      <c r="AE38" s="23"/>
      <c r="AF38" s="23"/>
      <c r="AG38" s="23"/>
      <c r="AH38" s="161" t="s">
        <v>57</v>
      </c>
      <c r="AJ38"/>
      <c r="AK38"/>
    </row>
    <row r="39" spans="1:37">
      <c r="A39" s="99" t="s">
        <v>107</v>
      </c>
      <c r="B39" s="79" t="s">
        <v>92</v>
      </c>
      <c r="C39" s="23"/>
      <c r="D39" s="60"/>
      <c r="E39" s="23"/>
      <c r="F39" s="78"/>
      <c r="G39" s="38"/>
      <c r="H39" s="22"/>
      <c r="I39" s="107"/>
      <c r="J39" s="38"/>
      <c r="K39" s="22"/>
      <c r="L39" s="107"/>
      <c r="M39" s="38">
        <f>M38-$C12</f>
        <v>-4.5</v>
      </c>
      <c r="N39" s="22">
        <f>N38-$C12</f>
        <v>-4.5</v>
      </c>
      <c r="O39" s="107">
        <f>O38-$C12</f>
        <v>15.5</v>
      </c>
      <c r="P39" s="38"/>
      <c r="Q39" s="22"/>
      <c r="R39" s="22"/>
      <c r="S39" s="38"/>
      <c r="T39" s="22"/>
      <c r="U39" s="107"/>
      <c r="V39" s="22"/>
      <c r="W39" s="22"/>
      <c r="X39" s="107"/>
      <c r="Y39" s="38"/>
      <c r="Z39" s="22"/>
      <c r="AA39" s="107"/>
      <c r="AB39" s="23"/>
      <c r="AC39" s="23"/>
      <c r="AD39" s="23"/>
      <c r="AE39" s="23"/>
      <c r="AF39" s="23"/>
      <c r="AG39" s="23"/>
      <c r="AH39" s="161" t="s">
        <v>57</v>
      </c>
      <c r="AJ39"/>
      <c r="AK39"/>
    </row>
    <row r="40" spans="1:37" ht="13.5" thickBot="1">
      <c r="A40" s="274"/>
      <c r="B40" s="71"/>
      <c r="C40" s="178"/>
      <c r="D40" s="154"/>
      <c r="E40" s="69"/>
      <c r="F40" s="56"/>
      <c r="G40" s="154"/>
      <c r="H40" s="69"/>
      <c r="I40" s="56"/>
      <c r="J40" s="154"/>
      <c r="K40" s="69"/>
      <c r="L40" s="56"/>
      <c r="M40" s="183"/>
      <c r="N40" s="248"/>
      <c r="O40" s="108"/>
      <c r="P40" s="46"/>
      <c r="Q40" s="66"/>
      <c r="R40" s="66"/>
      <c r="S40" s="46"/>
      <c r="T40" s="66"/>
      <c r="U40" s="108"/>
      <c r="V40" s="66"/>
      <c r="W40" s="66"/>
      <c r="X40" s="108"/>
      <c r="Y40" s="46"/>
      <c r="Z40" s="66"/>
      <c r="AA40" s="108"/>
      <c r="AB40" s="62"/>
      <c r="AC40" s="62"/>
      <c r="AD40" s="62"/>
      <c r="AE40" s="62"/>
      <c r="AF40" s="62"/>
      <c r="AG40" s="62"/>
      <c r="AH40" s="155"/>
      <c r="AJ40"/>
      <c r="AK40"/>
    </row>
    <row r="41" spans="1:37">
      <c r="A41" s="151"/>
    </row>
    <row r="42" spans="1:37" ht="13.5" thickBot="1">
      <c r="B42" s="17"/>
      <c r="C42" s="17"/>
      <c r="D42" s="17"/>
      <c r="E42" s="17"/>
      <c r="F42" s="17"/>
      <c r="G42" s="17"/>
      <c r="H42" s="17"/>
      <c r="I42" s="27"/>
      <c r="J42" s="27"/>
      <c r="K42" s="27"/>
      <c r="L42" s="27"/>
      <c r="M42" s="27"/>
      <c r="N42" s="27"/>
      <c r="O42" s="27"/>
      <c r="P42" s="27"/>
      <c r="Q42" s="27"/>
      <c r="R42" s="27"/>
      <c r="S42" s="27"/>
      <c r="T42" s="27"/>
      <c r="U42" s="27"/>
      <c r="V42" s="27"/>
      <c r="W42" s="27"/>
      <c r="X42" s="27"/>
      <c r="Y42" s="27"/>
      <c r="Z42" s="27"/>
      <c r="AA42" s="27"/>
      <c r="AB42" s="17"/>
      <c r="AC42" s="17"/>
      <c r="AD42" s="17"/>
      <c r="AE42" s="17"/>
      <c r="AF42" s="17"/>
      <c r="AG42" s="17"/>
    </row>
    <row r="43" spans="1:37" ht="13.5" thickBot="1">
      <c r="A43" s="8" t="s">
        <v>19</v>
      </c>
      <c r="B43" s="24"/>
      <c r="C43" s="10"/>
      <c r="D43" s="291" t="s">
        <v>33</v>
      </c>
      <c r="E43" s="292"/>
      <c r="F43" s="292"/>
      <c r="G43" s="292"/>
      <c r="H43" s="292"/>
      <c r="I43" s="292"/>
      <c r="J43" s="292"/>
      <c r="K43" s="292"/>
      <c r="L43" s="292"/>
      <c r="M43" s="292"/>
      <c r="N43" s="292"/>
      <c r="O43" s="292"/>
      <c r="P43" s="292"/>
      <c r="Q43" s="292"/>
      <c r="R43" s="293"/>
      <c r="S43" s="289" t="s">
        <v>34</v>
      </c>
      <c r="T43" s="290"/>
      <c r="U43" s="284"/>
      <c r="V43" s="284"/>
      <c r="W43" s="284"/>
      <c r="X43" s="284"/>
      <c r="Y43" s="284"/>
      <c r="Z43" s="284"/>
      <c r="AA43" s="285"/>
      <c r="AB43" s="95"/>
      <c r="AC43" s="11"/>
      <c r="AD43" s="11"/>
      <c r="AE43" s="11"/>
      <c r="AF43" s="11"/>
      <c r="AG43" s="9"/>
      <c r="AH43" s="12" t="s">
        <v>0</v>
      </c>
    </row>
    <row r="44" spans="1:37">
      <c r="A44" s="25"/>
      <c r="B44" s="19"/>
      <c r="C44" s="17"/>
      <c r="D44" s="286" t="s">
        <v>79</v>
      </c>
      <c r="E44" s="287"/>
      <c r="F44" s="288"/>
      <c r="G44" s="286" t="s">
        <v>80</v>
      </c>
      <c r="H44" s="287"/>
      <c r="I44" s="288"/>
      <c r="J44" s="286" t="s">
        <v>81</v>
      </c>
      <c r="K44" s="287"/>
      <c r="L44" s="288"/>
      <c r="M44" s="286" t="s">
        <v>82</v>
      </c>
      <c r="N44" s="287"/>
      <c r="O44" s="288"/>
      <c r="P44" s="286" t="s">
        <v>104</v>
      </c>
      <c r="Q44" s="287"/>
      <c r="R44" s="288"/>
      <c r="S44" s="133"/>
      <c r="T44" s="270"/>
      <c r="U44" s="134"/>
      <c r="V44" s="286"/>
      <c r="W44" s="287"/>
      <c r="X44" s="288"/>
      <c r="Y44" s="133"/>
      <c r="Z44" s="270"/>
      <c r="AA44" s="134"/>
      <c r="AB44" s="18"/>
      <c r="AG44" s="44"/>
      <c r="AH44" s="83"/>
    </row>
    <row r="45" spans="1:37">
      <c r="A45" s="25"/>
      <c r="B45" s="19"/>
      <c r="C45" s="17"/>
      <c r="D45" s="110" t="s">
        <v>64</v>
      </c>
      <c r="E45" s="6" t="s">
        <v>78</v>
      </c>
      <c r="F45" s="91" t="s">
        <v>161</v>
      </c>
      <c r="G45" s="110" t="s">
        <v>64</v>
      </c>
      <c r="H45" s="6" t="s">
        <v>78</v>
      </c>
      <c r="I45" s="91" t="s">
        <v>161</v>
      </c>
      <c r="J45" s="110" t="s">
        <v>64</v>
      </c>
      <c r="K45" s="6" t="s">
        <v>78</v>
      </c>
      <c r="L45" s="91" t="s">
        <v>161</v>
      </c>
      <c r="M45" s="110" t="s">
        <v>64</v>
      </c>
      <c r="N45" s="6" t="s">
        <v>78</v>
      </c>
      <c r="O45" s="91" t="s">
        <v>161</v>
      </c>
      <c r="P45" s="110" t="s">
        <v>64</v>
      </c>
      <c r="Q45" s="6" t="s">
        <v>78</v>
      </c>
      <c r="R45" s="91" t="s">
        <v>161</v>
      </c>
      <c r="S45" s="110" t="s">
        <v>64</v>
      </c>
      <c r="T45" s="6" t="s">
        <v>78</v>
      </c>
      <c r="U45" s="91" t="s">
        <v>161</v>
      </c>
      <c r="V45" s="110" t="s">
        <v>64</v>
      </c>
      <c r="W45" s="6" t="s">
        <v>78</v>
      </c>
      <c r="X45" s="91" t="s">
        <v>161</v>
      </c>
      <c r="Y45" s="110" t="s">
        <v>64</v>
      </c>
      <c r="Z45" s="6" t="s">
        <v>78</v>
      </c>
      <c r="AA45" s="91" t="s">
        <v>161</v>
      </c>
      <c r="AB45" s="18"/>
      <c r="AG45" s="44"/>
      <c r="AH45" s="83"/>
    </row>
    <row r="46" spans="1:37">
      <c r="A46" s="75" t="s">
        <v>102</v>
      </c>
      <c r="B46" s="81" t="s">
        <v>4</v>
      </c>
      <c r="C46" s="179"/>
      <c r="D46" s="226">
        <v>5.65</v>
      </c>
      <c r="E46" s="22">
        <v>5.65</v>
      </c>
      <c r="F46" s="92">
        <v>5.65</v>
      </c>
      <c r="G46" s="18"/>
      <c r="I46" s="58"/>
      <c r="J46" s="226">
        <v>5.65</v>
      </c>
      <c r="K46" s="22">
        <v>5.65</v>
      </c>
      <c r="L46" s="92">
        <v>5.65</v>
      </c>
      <c r="M46" s="18"/>
      <c r="O46" s="58"/>
      <c r="P46" s="67"/>
      <c r="Q46" s="17"/>
      <c r="R46" s="19"/>
      <c r="S46" s="67"/>
      <c r="T46" s="17"/>
      <c r="U46" s="19"/>
      <c r="V46" s="67"/>
      <c r="W46" s="17"/>
      <c r="X46" s="19"/>
      <c r="Y46" s="67"/>
      <c r="Z46" s="17"/>
      <c r="AA46" s="19"/>
      <c r="AB46" s="18"/>
      <c r="AG46" s="44"/>
      <c r="AH46" s="41" t="s">
        <v>77</v>
      </c>
    </row>
    <row r="47" spans="1:37">
      <c r="A47" s="75" t="s">
        <v>103</v>
      </c>
      <c r="B47" s="81" t="s">
        <v>4</v>
      </c>
      <c r="C47" s="179"/>
      <c r="D47" s="18"/>
      <c r="F47" s="58"/>
      <c r="G47" s="226">
        <v>0.3</v>
      </c>
      <c r="H47" s="22">
        <v>0.3</v>
      </c>
      <c r="I47" s="92">
        <v>0.3</v>
      </c>
      <c r="J47" s="18"/>
      <c r="L47" s="58"/>
      <c r="M47" s="226">
        <v>0.3</v>
      </c>
      <c r="N47" s="22">
        <v>0.3</v>
      </c>
      <c r="O47" s="92">
        <v>0.3</v>
      </c>
      <c r="P47" s="67"/>
      <c r="Q47" s="17"/>
      <c r="R47" s="19"/>
      <c r="S47" s="67"/>
      <c r="T47" s="17"/>
      <c r="U47" s="19"/>
      <c r="V47" s="67"/>
      <c r="W47" s="17"/>
      <c r="X47" s="19"/>
      <c r="Y47" s="67"/>
      <c r="Z47" s="17"/>
      <c r="AA47" s="19"/>
      <c r="AB47" s="18"/>
      <c r="AG47" s="44"/>
      <c r="AH47" s="41" t="s">
        <v>77</v>
      </c>
    </row>
    <row r="48" spans="1:37">
      <c r="A48" s="75" t="s">
        <v>98</v>
      </c>
      <c r="B48" s="81"/>
      <c r="C48" s="179"/>
      <c r="D48" s="18"/>
      <c r="F48" s="58"/>
      <c r="G48" s="18"/>
      <c r="I48" s="58"/>
      <c r="J48" s="18"/>
      <c r="L48" s="58"/>
      <c r="M48" s="18"/>
      <c r="O48" s="58"/>
      <c r="P48" s="226">
        <v>0.7</v>
      </c>
      <c r="Q48" s="22">
        <v>0.7</v>
      </c>
      <c r="R48" s="92">
        <v>0.7</v>
      </c>
      <c r="S48" s="67"/>
      <c r="T48" s="17"/>
      <c r="U48" s="19"/>
      <c r="V48" s="67"/>
      <c r="W48" s="17"/>
      <c r="X48" s="19"/>
      <c r="Y48" s="67"/>
      <c r="Z48" s="17"/>
      <c r="AA48" s="19"/>
      <c r="AB48" s="18"/>
      <c r="AG48" s="44"/>
      <c r="AH48" s="41"/>
    </row>
    <row r="49" spans="1:34">
      <c r="A49" s="75" t="s">
        <v>105</v>
      </c>
      <c r="B49" s="81" t="s">
        <v>4</v>
      </c>
      <c r="C49" s="179"/>
      <c r="D49" s="57"/>
      <c r="E49" s="58"/>
      <c r="F49" s="59"/>
      <c r="G49" s="57"/>
      <c r="H49" s="58"/>
      <c r="I49" s="59"/>
      <c r="J49" s="57"/>
      <c r="K49" s="58"/>
      <c r="L49" s="59"/>
      <c r="M49" s="57"/>
      <c r="N49" s="58"/>
      <c r="O49" s="59"/>
      <c r="P49" s="57"/>
      <c r="Q49" s="58"/>
      <c r="R49" s="59"/>
      <c r="S49" s="132">
        <v>8.5</v>
      </c>
      <c r="T49" s="58">
        <v>8.5</v>
      </c>
      <c r="U49" s="58">
        <v>8.5</v>
      </c>
      <c r="V49" s="57"/>
      <c r="W49" s="58"/>
      <c r="X49" s="59"/>
      <c r="Y49" s="57"/>
      <c r="Z49" s="58"/>
      <c r="AA49" s="59"/>
      <c r="AB49" s="57"/>
      <c r="AC49" s="58"/>
      <c r="AD49" s="58"/>
      <c r="AE49" s="58"/>
      <c r="AF49" s="58"/>
      <c r="AG49" s="59"/>
      <c r="AH49" s="109" t="s">
        <v>151</v>
      </c>
    </row>
    <row r="50" spans="1:34">
      <c r="A50" s="13" t="s">
        <v>35</v>
      </c>
      <c r="B50" s="81" t="s">
        <v>4</v>
      </c>
      <c r="C50" s="179"/>
      <c r="D50" s="57"/>
      <c r="E50" s="58"/>
      <c r="F50" s="59"/>
      <c r="G50" s="57"/>
      <c r="H50" s="58"/>
      <c r="I50" s="59"/>
      <c r="J50" s="57"/>
      <c r="K50" s="58"/>
      <c r="L50" s="59"/>
      <c r="M50" s="57"/>
      <c r="N50" s="58"/>
      <c r="O50" s="59"/>
      <c r="P50" s="57"/>
      <c r="Q50" s="58"/>
      <c r="R50" s="59"/>
      <c r="S50" s="57"/>
      <c r="T50" s="58"/>
      <c r="U50" s="59"/>
      <c r="V50" s="57">
        <f>V36</f>
        <v>-6.3999999999999986</v>
      </c>
      <c r="W50" s="58">
        <f>W36</f>
        <v>-6.3999999999999986</v>
      </c>
      <c r="X50" s="58">
        <f>X36</f>
        <v>-6.3999999999999986</v>
      </c>
      <c r="Y50" s="57"/>
      <c r="Z50" s="58"/>
      <c r="AA50" s="59"/>
      <c r="AB50" s="57"/>
      <c r="AC50" s="58"/>
      <c r="AD50" s="58"/>
      <c r="AE50" s="58"/>
      <c r="AF50" s="58"/>
      <c r="AG50" s="59"/>
      <c r="AH50" s="109" t="s">
        <v>36</v>
      </c>
    </row>
    <row r="51" spans="1:34" ht="13.5" thickBot="1">
      <c r="A51" s="114" t="s">
        <v>54</v>
      </c>
      <c r="B51" s="82" t="s">
        <v>4</v>
      </c>
      <c r="C51" s="180"/>
      <c r="D51" s="63"/>
      <c r="E51" s="98"/>
      <c r="F51" s="64"/>
      <c r="G51" s="63"/>
      <c r="H51" s="98"/>
      <c r="I51" s="64"/>
      <c r="J51" s="63"/>
      <c r="K51" s="98"/>
      <c r="L51" s="64"/>
      <c r="M51" s="63"/>
      <c r="N51" s="98"/>
      <c r="O51" s="64"/>
      <c r="P51" s="63"/>
      <c r="Q51" s="98"/>
      <c r="R51" s="64"/>
      <c r="S51" s="63"/>
      <c r="T51" s="98"/>
      <c r="U51" s="64"/>
      <c r="V51" s="154"/>
      <c r="W51" s="69"/>
      <c r="X51" s="56"/>
      <c r="Y51" s="63">
        <f>(Y23-Y22)/2</f>
        <v>15</v>
      </c>
      <c r="Z51" s="98">
        <f>(Z23-Z22)/2</f>
        <v>15</v>
      </c>
      <c r="AA51" s="98">
        <f>(AA23-AA22)/2</f>
        <v>15</v>
      </c>
      <c r="AB51" s="63"/>
      <c r="AC51" s="98"/>
      <c r="AD51" s="98"/>
      <c r="AE51" s="98"/>
      <c r="AF51" s="98"/>
      <c r="AG51" s="64"/>
      <c r="AH51" s="155" t="s">
        <v>55</v>
      </c>
    </row>
    <row r="52" spans="1:34">
      <c r="A52" s="151"/>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row>
    <row r="53" spans="1:34" ht="13.5" thickBot="1">
      <c r="A53" s="50"/>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row>
    <row r="54" spans="1:34" ht="13.5" thickBot="1">
      <c r="A54" s="8" t="s">
        <v>20</v>
      </c>
      <c r="B54" s="10"/>
      <c r="C54" s="176"/>
      <c r="D54" s="282" t="s">
        <v>33</v>
      </c>
      <c r="E54" s="283"/>
      <c r="F54" s="284"/>
      <c r="G54" s="284"/>
      <c r="H54" s="284"/>
      <c r="I54" s="284"/>
      <c r="J54" s="284"/>
      <c r="K54" s="284"/>
      <c r="L54" s="284"/>
      <c r="M54" s="284"/>
      <c r="N54" s="284"/>
      <c r="O54" s="285"/>
      <c r="P54" s="250"/>
      <c r="Q54" s="250"/>
      <c r="R54" s="250"/>
      <c r="S54" s="289" t="s">
        <v>34</v>
      </c>
      <c r="T54" s="290"/>
      <c r="U54" s="284"/>
      <c r="V54" s="284"/>
      <c r="W54" s="284"/>
      <c r="X54" s="284"/>
      <c r="Y54" s="284"/>
      <c r="Z54" s="284"/>
      <c r="AA54" s="285"/>
      <c r="AB54" s="282" t="s">
        <v>16</v>
      </c>
      <c r="AC54" s="283"/>
      <c r="AD54" s="285"/>
      <c r="AE54" s="156"/>
      <c r="AF54" s="227"/>
      <c r="AG54" s="49"/>
      <c r="AH54" s="49" t="s">
        <v>0</v>
      </c>
    </row>
    <row r="55" spans="1:34">
      <c r="A55" s="25"/>
      <c r="B55" s="17"/>
      <c r="C55" s="67"/>
      <c r="D55" s="286" t="s">
        <v>79</v>
      </c>
      <c r="E55" s="287"/>
      <c r="F55" s="288"/>
      <c r="G55" s="286" t="s">
        <v>80</v>
      </c>
      <c r="H55" s="287"/>
      <c r="I55" s="288"/>
      <c r="J55" s="286" t="s">
        <v>81</v>
      </c>
      <c r="K55" s="287"/>
      <c r="L55" s="288"/>
      <c r="M55" s="286" t="s">
        <v>82</v>
      </c>
      <c r="N55" s="287"/>
      <c r="O55" s="288"/>
      <c r="P55" s="286" t="s">
        <v>104</v>
      </c>
      <c r="Q55" s="287"/>
      <c r="R55" s="288"/>
      <c r="S55" s="80"/>
      <c r="T55" s="68"/>
      <c r="U55" s="49"/>
      <c r="V55" s="286"/>
      <c r="W55" s="287"/>
      <c r="X55" s="288"/>
      <c r="Y55" s="80"/>
      <c r="Z55" s="68"/>
      <c r="AA55" s="49"/>
      <c r="AB55" s="80"/>
      <c r="AC55" s="68"/>
      <c r="AD55" s="49"/>
      <c r="AE55" s="157"/>
      <c r="AF55" s="5"/>
      <c r="AG55" s="14"/>
      <c r="AH55" s="14"/>
    </row>
    <row r="56" spans="1:34">
      <c r="A56" s="25"/>
      <c r="B56" s="17"/>
      <c r="C56" s="67"/>
      <c r="D56" s="110" t="s">
        <v>64</v>
      </c>
      <c r="E56" s="6" t="s">
        <v>78</v>
      </c>
      <c r="F56" s="91" t="s">
        <v>161</v>
      </c>
      <c r="G56" s="110" t="s">
        <v>64</v>
      </c>
      <c r="H56" s="6" t="s">
        <v>78</v>
      </c>
      <c r="I56" s="91" t="s">
        <v>161</v>
      </c>
      <c r="J56" s="110" t="s">
        <v>64</v>
      </c>
      <c r="K56" s="6" t="s">
        <v>78</v>
      </c>
      <c r="L56" s="91" t="s">
        <v>161</v>
      </c>
      <c r="M56" s="110" t="s">
        <v>64</v>
      </c>
      <c r="N56" s="6" t="s">
        <v>78</v>
      </c>
      <c r="O56" s="91" t="s">
        <v>161</v>
      </c>
      <c r="P56" s="110" t="s">
        <v>64</v>
      </c>
      <c r="Q56" s="6" t="s">
        <v>78</v>
      </c>
      <c r="R56" s="91" t="s">
        <v>161</v>
      </c>
      <c r="S56" s="110" t="s">
        <v>64</v>
      </c>
      <c r="T56" s="6" t="s">
        <v>78</v>
      </c>
      <c r="U56" s="91" t="s">
        <v>161</v>
      </c>
      <c r="V56" s="110" t="s">
        <v>64</v>
      </c>
      <c r="W56" s="6" t="s">
        <v>78</v>
      </c>
      <c r="X56" s="91" t="s">
        <v>161</v>
      </c>
      <c r="Y56" s="110" t="s">
        <v>64</v>
      </c>
      <c r="Z56" s="6" t="s">
        <v>78</v>
      </c>
      <c r="AA56" s="91" t="s">
        <v>161</v>
      </c>
      <c r="AB56" s="110" t="s">
        <v>64</v>
      </c>
      <c r="AC56" s="6" t="s">
        <v>78</v>
      </c>
      <c r="AD56" s="91" t="s">
        <v>161</v>
      </c>
      <c r="AE56" s="110"/>
      <c r="AF56" s="6"/>
      <c r="AG56" s="14"/>
      <c r="AH56" s="14"/>
    </row>
    <row r="57" spans="1:34" ht="12.75" customHeight="1">
      <c r="A57" s="51"/>
      <c r="B57" s="23"/>
      <c r="C57" s="60"/>
      <c r="D57" s="60"/>
      <c r="E57" s="23"/>
      <c r="F57" s="78"/>
      <c r="G57" s="60"/>
      <c r="H57" s="23"/>
      <c r="I57" s="78"/>
      <c r="J57" s="60"/>
      <c r="K57" s="23"/>
      <c r="L57" s="78"/>
      <c r="M57" s="60"/>
      <c r="N57" s="23"/>
      <c r="O57" s="78"/>
      <c r="P57" s="60"/>
      <c r="Q57" s="23"/>
      <c r="R57" s="78"/>
      <c r="S57" s="60"/>
      <c r="T57" s="23"/>
      <c r="U57" s="78"/>
      <c r="V57" s="60"/>
      <c r="W57" s="23"/>
      <c r="X57" s="78"/>
      <c r="Y57" s="60"/>
      <c r="Z57" s="23"/>
      <c r="AA57" s="78"/>
      <c r="AB57" s="137"/>
      <c r="AC57" s="35"/>
      <c r="AD57" s="84"/>
      <c r="AE57" s="137"/>
      <c r="AF57" s="35"/>
      <c r="AG57" s="84"/>
      <c r="AH57" s="44"/>
    </row>
    <row r="58" spans="1:34">
      <c r="A58" s="28" t="s">
        <v>122</v>
      </c>
      <c r="B58" s="29" t="s">
        <v>3</v>
      </c>
      <c r="C58" s="231"/>
      <c r="D58" s="112">
        <f>D32/(D30+D32)</f>
        <v>0.66679192716272784</v>
      </c>
      <c r="E58" s="237">
        <f>E32/(E30+E32)</f>
        <v>0.66679192716272784</v>
      </c>
      <c r="F58" s="135">
        <f>F32/(F30+F32)</f>
        <v>0.66679192716272784</v>
      </c>
      <c r="G58" s="112">
        <v>1</v>
      </c>
      <c r="H58" s="237">
        <v>1</v>
      </c>
      <c r="I58" s="135">
        <v>1</v>
      </c>
      <c r="J58" s="30"/>
      <c r="K58" s="220"/>
      <c r="L58" s="85"/>
      <c r="M58" s="30"/>
      <c r="N58" s="220"/>
      <c r="O58" s="85"/>
      <c r="P58" s="112">
        <v>1</v>
      </c>
      <c r="Q58" s="237">
        <v>1</v>
      </c>
      <c r="R58" s="135">
        <v>1</v>
      </c>
      <c r="S58" s="30"/>
      <c r="T58" s="220"/>
      <c r="U58" s="85"/>
      <c r="V58" s="30"/>
      <c r="W58" s="220"/>
      <c r="X58" s="85"/>
      <c r="Y58" s="30"/>
      <c r="Z58" s="220"/>
      <c r="AA58" s="85"/>
      <c r="AB58" s="39"/>
      <c r="AC58" s="105"/>
      <c r="AD58" s="106"/>
      <c r="AE58" s="30"/>
      <c r="AF58" s="220"/>
      <c r="AG58" s="85"/>
      <c r="AH58" s="44" t="s">
        <v>58</v>
      </c>
    </row>
    <row r="59" spans="1:34">
      <c r="A59" s="31" t="s">
        <v>116</v>
      </c>
      <c r="B59" s="29" t="s">
        <v>2</v>
      </c>
      <c r="C59" s="231"/>
      <c r="D59" s="112">
        <f>D46*D58</f>
        <v>3.7673743884694124</v>
      </c>
      <c r="E59" s="237">
        <f>E46*E58</f>
        <v>3.7673743884694124</v>
      </c>
      <c r="F59" s="135">
        <f>F46*F58</f>
        <v>3.7673743884694124</v>
      </c>
      <c r="G59" s="112">
        <f>G47*G58</f>
        <v>0.3</v>
      </c>
      <c r="H59" s="237">
        <f>H47*H58</f>
        <v>0.3</v>
      </c>
      <c r="I59" s="135">
        <f>I47*I58</f>
        <v>0.3</v>
      </c>
      <c r="J59" s="30"/>
      <c r="K59" s="220"/>
      <c r="L59" s="85"/>
      <c r="M59" s="30"/>
      <c r="N59" s="220"/>
      <c r="O59" s="85"/>
      <c r="P59" s="112">
        <f>P48*P58</f>
        <v>0.7</v>
      </c>
      <c r="Q59" s="237">
        <f>Q48*Q58</f>
        <v>0.7</v>
      </c>
      <c r="R59" s="135">
        <f>R48*R58</f>
        <v>0.7</v>
      </c>
      <c r="S59" s="30"/>
      <c r="T59" s="220"/>
      <c r="U59" s="85"/>
      <c r="V59" s="30"/>
      <c r="W59" s="220"/>
      <c r="X59" s="85"/>
      <c r="Y59" s="30"/>
      <c r="Z59" s="220"/>
      <c r="AA59" s="85"/>
      <c r="AB59" s="186">
        <f>SQRT(SUMSQ(D59,G59,P59))</f>
        <v>3.8435803338677963</v>
      </c>
      <c r="AC59" s="225">
        <f>SQRT(SUMSQ(E59,H59,Q59))</f>
        <v>3.8435803338677963</v>
      </c>
      <c r="AD59" s="187">
        <f>SQRT(SUMSQ(F59,I59,R59))</f>
        <v>3.8435803338677963</v>
      </c>
      <c r="AE59" s="138"/>
      <c r="AF59" s="272"/>
      <c r="AG59" s="86"/>
      <c r="AH59" s="44" t="s">
        <v>112</v>
      </c>
    </row>
    <row r="60" spans="1:34">
      <c r="A60" s="32"/>
      <c r="B60" s="23"/>
      <c r="C60" s="60"/>
      <c r="D60" s="33"/>
      <c r="E60" s="34"/>
      <c r="F60" s="129"/>
      <c r="G60" s="33"/>
      <c r="H60" s="34"/>
      <c r="I60" s="129"/>
      <c r="J60" s="33"/>
      <c r="K60" s="34"/>
      <c r="L60" s="129"/>
      <c r="M60" s="33"/>
      <c r="N60" s="34"/>
      <c r="O60" s="129"/>
      <c r="P60" s="33"/>
      <c r="Q60" s="34"/>
      <c r="R60" s="129"/>
      <c r="S60" s="33"/>
      <c r="T60" s="34"/>
      <c r="U60" s="129"/>
      <c r="V60" s="33"/>
      <c r="W60" s="34"/>
      <c r="X60" s="129"/>
      <c r="Y60" s="33"/>
      <c r="Z60" s="34"/>
      <c r="AA60" s="129"/>
      <c r="AB60" s="141"/>
      <c r="AC60" s="27"/>
      <c r="AD60" s="142"/>
      <c r="AE60" s="137"/>
      <c r="AF60" s="35"/>
      <c r="AG60" s="84"/>
      <c r="AH60" s="44"/>
    </row>
    <row r="61" spans="1:34">
      <c r="A61" s="32"/>
      <c r="B61" s="23"/>
      <c r="C61" s="60"/>
      <c r="D61" s="33"/>
      <c r="E61" s="34"/>
      <c r="F61" s="129"/>
      <c r="G61" s="33"/>
      <c r="H61" s="34"/>
      <c r="I61" s="129"/>
      <c r="J61" s="33"/>
      <c r="K61" s="34"/>
      <c r="L61" s="129"/>
      <c r="M61" s="33"/>
      <c r="N61" s="34"/>
      <c r="O61" s="129"/>
      <c r="P61" s="33"/>
      <c r="Q61" s="34"/>
      <c r="R61" s="129"/>
      <c r="S61" s="33"/>
      <c r="T61" s="34"/>
      <c r="U61" s="129"/>
      <c r="V61" s="33"/>
      <c r="W61" s="34"/>
      <c r="X61" s="129"/>
      <c r="Y61" s="33"/>
      <c r="Z61" s="34"/>
      <c r="AA61" s="129"/>
      <c r="AB61" s="141"/>
      <c r="AC61" s="27"/>
      <c r="AD61" s="142"/>
      <c r="AE61" s="137"/>
      <c r="AF61" s="35"/>
      <c r="AG61" s="84"/>
      <c r="AH61" s="44"/>
    </row>
    <row r="62" spans="1:34">
      <c r="A62" s="104" t="s">
        <v>126</v>
      </c>
      <c r="B62" s="29" t="s">
        <v>3</v>
      </c>
      <c r="C62" s="231"/>
      <c r="D62" s="30"/>
      <c r="E62" s="220"/>
      <c r="F62" s="85"/>
      <c r="G62" s="30"/>
      <c r="H62" s="220"/>
      <c r="I62" s="85"/>
      <c r="J62" s="112">
        <f>J32/(J30+J32)</f>
        <v>0.66679192716272784</v>
      </c>
      <c r="K62" s="237">
        <f>K32/(K30+K32)</f>
        <v>0.66679192716272784</v>
      </c>
      <c r="L62" s="135">
        <f>L32/(L30+L32)</f>
        <v>0.66679192716272784</v>
      </c>
      <c r="M62" s="112">
        <v>1</v>
      </c>
      <c r="N62" s="237">
        <v>1</v>
      </c>
      <c r="O62" s="135">
        <v>1</v>
      </c>
      <c r="P62" s="112">
        <v>1</v>
      </c>
      <c r="Q62" s="237">
        <v>1</v>
      </c>
      <c r="R62" s="135">
        <v>1</v>
      </c>
      <c r="S62" s="30"/>
      <c r="T62" s="220"/>
      <c r="U62" s="85"/>
      <c r="V62" s="30"/>
      <c r="W62" s="220"/>
      <c r="X62" s="85"/>
      <c r="Y62" s="30"/>
      <c r="Z62" s="220"/>
      <c r="AA62" s="85"/>
      <c r="AB62" s="39"/>
      <c r="AC62" s="105"/>
      <c r="AD62" s="106"/>
      <c r="AE62" s="30"/>
      <c r="AF62" s="220"/>
      <c r="AG62" s="85"/>
      <c r="AH62" s="44" t="s">
        <v>58</v>
      </c>
    </row>
    <row r="63" spans="1:34">
      <c r="A63" s="153" t="s">
        <v>117</v>
      </c>
      <c r="B63" s="29" t="s">
        <v>2</v>
      </c>
      <c r="C63" s="231"/>
      <c r="D63" s="30"/>
      <c r="E63" s="220"/>
      <c r="F63" s="85"/>
      <c r="G63" s="30"/>
      <c r="H63" s="220"/>
      <c r="I63" s="85"/>
      <c r="J63" s="112">
        <f>J46*J62</f>
        <v>3.7673743884694124</v>
      </c>
      <c r="K63" s="237">
        <f>K46*K62</f>
        <v>3.7673743884694124</v>
      </c>
      <c r="L63" s="135">
        <f>L46*L62</f>
        <v>3.7673743884694124</v>
      </c>
      <c r="M63" s="112">
        <f>M47*M62</f>
        <v>0.3</v>
      </c>
      <c r="N63" s="237">
        <f>N47*N62</f>
        <v>0.3</v>
      </c>
      <c r="O63" s="135">
        <f>O47*O62</f>
        <v>0.3</v>
      </c>
      <c r="P63" s="112">
        <f>P48*P62</f>
        <v>0.7</v>
      </c>
      <c r="Q63" s="237">
        <f>Q48*Q62</f>
        <v>0.7</v>
      </c>
      <c r="R63" s="135">
        <f>R48*R62</f>
        <v>0.7</v>
      </c>
      <c r="S63" s="30"/>
      <c r="T63" s="220"/>
      <c r="U63" s="85"/>
      <c r="V63" s="30"/>
      <c r="W63" s="220"/>
      <c r="X63" s="85"/>
      <c r="Y63" s="30"/>
      <c r="Z63" s="220"/>
      <c r="AA63" s="85"/>
      <c r="AB63" s="186">
        <f>SQRT(SUMSQ(J63,M63,P63))</f>
        <v>3.8435803338677963</v>
      </c>
      <c r="AC63" s="225">
        <f>SQRT(SUMSQ(K63,N63,Q63))</f>
        <v>3.8435803338677963</v>
      </c>
      <c r="AD63" s="187">
        <f>SQRT(SUMSQ(L63,O63,R63))</f>
        <v>3.8435803338677963</v>
      </c>
      <c r="AE63" s="138"/>
      <c r="AF63" s="272"/>
      <c r="AG63" s="86"/>
      <c r="AH63" s="44" t="s">
        <v>113</v>
      </c>
    </row>
    <row r="64" spans="1:34">
      <c r="A64" s="32"/>
      <c r="B64" s="23"/>
      <c r="C64" s="60"/>
      <c r="D64" s="33"/>
      <c r="E64" s="34"/>
      <c r="F64" s="129"/>
      <c r="G64" s="33"/>
      <c r="H64" s="34"/>
      <c r="I64" s="129"/>
      <c r="J64" s="33"/>
      <c r="K64" s="34"/>
      <c r="L64" s="129"/>
      <c r="M64" s="33"/>
      <c r="N64" s="34"/>
      <c r="O64" s="129"/>
      <c r="P64" s="33"/>
      <c r="Q64" s="34"/>
      <c r="R64" s="129"/>
      <c r="S64" s="33"/>
      <c r="T64" s="34"/>
      <c r="U64" s="129"/>
      <c r="V64" s="33"/>
      <c r="W64" s="34"/>
      <c r="X64" s="129"/>
      <c r="Y64" s="33"/>
      <c r="Z64" s="34"/>
      <c r="AA64" s="129"/>
      <c r="AB64" s="141"/>
      <c r="AC64" s="27"/>
      <c r="AD64" s="142"/>
      <c r="AE64" s="137"/>
      <c r="AF64" s="35"/>
      <c r="AG64" s="84"/>
      <c r="AH64" s="44"/>
    </row>
    <row r="65" spans="1:34">
      <c r="A65" s="32"/>
      <c r="B65" s="23"/>
      <c r="C65" s="60"/>
      <c r="D65" s="33"/>
      <c r="E65" s="34"/>
      <c r="F65" s="129"/>
      <c r="G65" s="33"/>
      <c r="H65" s="34"/>
      <c r="I65" s="129"/>
      <c r="J65" s="33"/>
      <c r="K65" s="34"/>
      <c r="L65" s="129"/>
      <c r="M65" s="33"/>
      <c r="N65" s="34"/>
      <c r="O65" s="129"/>
      <c r="P65" s="33"/>
      <c r="Q65" s="34"/>
      <c r="R65" s="129"/>
      <c r="S65" s="33"/>
      <c r="T65" s="34"/>
      <c r="U65" s="129"/>
      <c r="V65" s="33"/>
      <c r="W65" s="34"/>
      <c r="X65" s="129"/>
      <c r="Y65" s="33"/>
      <c r="Z65" s="34"/>
      <c r="AA65" s="129"/>
      <c r="AB65" s="141"/>
      <c r="AC65" s="27"/>
      <c r="AD65" s="142"/>
      <c r="AE65" s="137"/>
      <c r="AF65" s="35"/>
      <c r="AG65" s="84"/>
      <c r="AH65" s="44"/>
    </row>
    <row r="66" spans="1:34">
      <c r="A66" s="104" t="s">
        <v>118</v>
      </c>
      <c r="B66" s="29" t="s">
        <v>3</v>
      </c>
      <c r="C66" s="231"/>
      <c r="D66" s="30"/>
      <c r="E66" s="220"/>
      <c r="F66" s="85"/>
      <c r="G66" s="30"/>
      <c r="H66" s="220"/>
      <c r="I66" s="85"/>
      <c r="J66" s="112">
        <v>1</v>
      </c>
      <c r="K66" s="237">
        <v>1</v>
      </c>
      <c r="L66" s="135">
        <v>1</v>
      </c>
      <c r="M66" s="112">
        <v>1</v>
      </c>
      <c r="N66" s="237">
        <v>1</v>
      </c>
      <c r="O66" s="135">
        <v>1</v>
      </c>
      <c r="P66" s="112">
        <v>1</v>
      </c>
      <c r="Q66" s="237">
        <v>1</v>
      </c>
      <c r="R66" s="135">
        <v>1</v>
      </c>
      <c r="S66" s="30"/>
      <c r="T66" s="220"/>
      <c r="U66" s="85"/>
      <c r="V66" s="30"/>
      <c r="W66" s="220"/>
      <c r="X66" s="85"/>
      <c r="Y66" s="30"/>
      <c r="Z66" s="220"/>
      <c r="AA66" s="85"/>
      <c r="AB66" s="39"/>
      <c r="AC66" s="105"/>
      <c r="AD66" s="106"/>
      <c r="AE66" s="30"/>
      <c r="AF66" s="220"/>
      <c r="AG66" s="85"/>
      <c r="AH66" s="44" t="s">
        <v>24</v>
      </c>
    </row>
    <row r="67" spans="1:34">
      <c r="A67" s="153" t="s">
        <v>119</v>
      </c>
      <c r="B67" s="29" t="s">
        <v>2</v>
      </c>
      <c r="C67" s="231"/>
      <c r="D67" s="30"/>
      <c r="E67" s="220"/>
      <c r="F67" s="85"/>
      <c r="G67" s="30"/>
      <c r="H67" s="220"/>
      <c r="I67" s="85"/>
      <c r="J67" s="112">
        <f>J46*J66</f>
        <v>5.65</v>
      </c>
      <c r="K67" s="237">
        <f>K46*K66</f>
        <v>5.65</v>
      </c>
      <c r="L67" s="135">
        <f>L46*L66</f>
        <v>5.65</v>
      </c>
      <c r="M67" s="112">
        <f>M47*M66</f>
        <v>0.3</v>
      </c>
      <c r="N67" s="237">
        <f>N47*N66</f>
        <v>0.3</v>
      </c>
      <c r="O67" s="135">
        <f>O47*O66</f>
        <v>0.3</v>
      </c>
      <c r="P67" s="112">
        <f>P48*P66</f>
        <v>0.7</v>
      </c>
      <c r="Q67" s="237">
        <f>Q48*Q66</f>
        <v>0.7</v>
      </c>
      <c r="R67" s="135">
        <f>R48*R66</f>
        <v>0.7</v>
      </c>
      <c r="S67" s="30"/>
      <c r="T67" s="220"/>
      <c r="U67" s="85"/>
      <c r="V67" s="30"/>
      <c r="W67" s="220"/>
      <c r="X67" s="85"/>
      <c r="Y67" s="30"/>
      <c r="Z67" s="220"/>
      <c r="AA67" s="85"/>
      <c r="AB67" s="186">
        <f>SQRT(SUMSQ(J67,M67,P67))</f>
        <v>5.7010963857840542</v>
      </c>
      <c r="AC67" s="225">
        <f>SQRT(SUMSQ(K67,N67,Q67))</f>
        <v>5.7010963857840542</v>
      </c>
      <c r="AD67" s="187">
        <f>SQRT(SUMSQ(L67,O67,R67))</f>
        <v>5.7010963857840542</v>
      </c>
      <c r="AE67" s="138"/>
      <c r="AF67" s="272"/>
      <c r="AG67" s="86"/>
      <c r="AH67" s="44" t="s">
        <v>114</v>
      </c>
    </row>
    <row r="68" spans="1:34">
      <c r="A68" s="32"/>
      <c r="B68" s="23"/>
      <c r="C68" s="60"/>
      <c r="D68" s="33"/>
      <c r="E68" s="34"/>
      <c r="F68" s="129"/>
      <c r="G68" s="33"/>
      <c r="H68" s="34"/>
      <c r="I68" s="129"/>
      <c r="J68" s="33"/>
      <c r="K68" s="34"/>
      <c r="L68" s="129"/>
      <c r="M68" s="33"/>
      <c r="N68" s="34"/>
      <c r="O68" s="129"/>
      <c r="P68" s="33"/>
      <c r="Q68" s="34"/>
      <c r="R68" s="129"/>
      <c r="S68" s="33"/>
      <c r="T68" s="34"/>
      <c r="U68" s="129"/>
      <c r="V68" s="33"/>
      <c r="W68" s="34"/>
      <c r="X68" s="129"/>
      <c r="Y68" s="33"/>
      <c r="Z68" s="34"/>
      <c r="AA68" s="129"/>
      <c r="AB68" s="141"/>
      <c r="AC68" s="27"/>
      <c r="AD68" s="142"/>
      <c r="AE68" s="137"/>
      <c r="AF68" s="35"/>
      <c r="AG68" s="84"/>
      <c r="AH68" s="44"/>
    </row>
    <row r="69" spans="1:34">
      <c r="A69" s="32"/>
      <c r="B69" s="23"/>
      <c r="C69" s="60"/>
      <c r="D69" s="33"/>
      <c r="E69" s="34"/>
      <c r="F69" s="129"/>
      <c r="G69" s="33"/>
      <c r="H69" s="34"/>
      <c r="I69" s="129"/>
      <c r="J69" s="33"/>
      <c r="K69" s="34"/>
      <c r="L69" s="129"/>
      <c r="M69" s="33"/>
      <c r="N69" s="34"/>
      <c r="O69" s="129"/>
      <c r="P69" s="33"/>
      <c r="Q69" s="34"/>
      <c r="R69" s="129"/>
      <c r="S69" s="33"/>
      <c r="T69" s="34"/>
      <c r="U69" s="129"/>
      <c r="V69" s="33"/>
      <c r="W69" s="34"/>
      <c r="X69" s="129"/>
      <c r="Y69" s="33"/>
      <c r="Z69" s="34"/>
      <c r="AA69" s="129"/>
      <c r="AB69" s="141"/>
      <c r="AC69" s="27"/>
      <c r="AD69" s="142"/>
      <c r="AE69" s="137"/>
      <c r="AF69" s="35"/>
      <c r="AG69" s="84"/>
      <c r="AH69" s="44"/>
    </row>
    <row r="70" spans="1:34">
      <c r="A70" s="28" t="s">
        <v>133</v>
      </c>
      <c r="B70" s="29" t="s">
        <v>3</v>
      </c>
      <c r="C70" s="231"/>
      <c r="D70" s="30"/>
      <c r="E70" s="220"/>
      <c r="F70" s="85"/>
      <c r="G70" s="30"/>
      <c r="H70" s="220"/>
      <c r="I70" s="85"/>
      <c r="J70" s="112">
        <v>1</v>
      </c>
      <c r="K70" s="237">
        <v>1</v>
      </c>
      <c r="L70" s="135">
        <v>1</v>
      </c>
      <c r="M70" s="112">
        <f>M30/(J30+J32+M30)</f>
        <v>0.2586616227416631</v>
      </c>
      <c r="N70" s="237">
        <f>N30/(K30+K32+N30)</f>
        <v>0.2586616227416631</v>
      </c>
      <c r="O70" s="135">
        <f>O30/(L30+L32+O30)</f>
        <v>0.97213799270475099</v>
      </c>
      <c r="P70" s="112">
        <v>0</v>
      </c>
      <c r="Q70" s="237">
        <v>0</v>
      </c>
      <c r="R70" s="135">
        <v>0</v>
      </c>
      <c r="S70" s="30"/>
      <c r="T70" s="220"/>
      <c r="U70" s="85"/>
      <c r="V70" s="30"/>
      <c r="W70" s="220"/>
      <c r="X70" s="85"/>
      <c r="Y70" s="30"/>
      <c r="Z70" s="220"/>
      <c r="AA70" s="85"/>
      <c r="AB70" s="39"/>
      <c r="AC70" s="105"/>
      <c r="AD70" s="106"/>
      <c r="AE70" s="30"/>
      <c r="AF70" s="220"/>
      <c r="AG70" s="85"/>
      <c r="AH70" s="44" t="s">
        <v>58</v>
      </c>
    </row>
    <row r="71" spans="1:34">
      <c r="A71" s="31" t="s">
        <v>120</v>
      </c>
      <c r="B71" s="29" t="s">
        <v>2</v>
      </c>
      <c r="C71" s="231"/>
      <c r="D71" s="30"/>
      <c r="E71" s="220"/>
      <c r="F71" s="85"/>
      <c r="G71" s="30"/>
      <c r="H71" s="220"/>
      <c r="I71" s="85"/>
      <c r="J71" s="271">
        <f>J46*J70</f>
        <v>5.65</v>
      </c>
      <c r="K71" s="220">
        <f>K46*K70</f>
        <v>5.65</v>
      </c>
      <c r="L71" s="85">
        <f>L46*L70</f>
        <v>5.65</v>
      </c>
      <c r="M71" s="30">
        <f>M47*M70</f>
        <v>7.7598486822498924E-2</v>
      </c>
      <c r="N71" s="220">
        <f>N47*N70</f>
        <v>7.7598486822498924E-2</v>
      </c>
      <c r="O71" s="85">
        <f>O47*O70</f>
        <v>0.29164139781142528</v>
      </c>
      <c r="P71" s="112">
        <f>P48*P70</f>
        <v>0</v>
      </c>
      <c r="Q71" s="237">
        <f>Q48*Q70</f>
        <v>0</v>
      </c>
      <c r="R71" s="135">
        <f>R48*R70</f>
        <v>0</v>
      </c>
      <c r="S71" s="30"/>
      <c r="T71" s="220"/>
      <c r="U71" s="85"/>
      <c r="V71" s="30"/>
      <c r="W71" s="220"/>
      <c r="X71" s="85"/>
      <c r="Y71" s="30"/>
      <c r="Z71" s="220"/>
      <c r="AA71" s="85"/>
      <c r="AB71" s="186">
        <f>SQRT(SUMSQ(J71,M71,P71))</f>
        <v>5.6505328532057177</v>
      </c>
      <c r="AC71" s="225">
        <f>SQRT(SUMSQ(K71,N71,Q71))</f>
        <v>5.6505328532057177</v>
      </c>
      <c r="AD71" s="187">
        <f>SQRT(SUMSQ(L71,O71,R71))</f>
        <v>5.657521957970415</v>
      </c>
      <c r="AE71" s="138"/>
      <c r="AF71" s="272"/>
      <c r="AG71" s="86"/>
      <c r="AH71" s="44" t="s">
        <v>32</v>
      </c>
    </row>
    <row r="72" spans="1:34">
      <c r="A72" s="32"/>
      <c r="B72" s="23"/>
      <c r="C72" s="60"/>
      <c r="D72" s="33"/>
      <c r="E72" s="34"/>
      <c r="F72" s="129"/>
      <c r="G72" s="33"/>
      <c r="H72" s="34"/>
      <c r="I72" s="129"/>
      <c r="J72" s="33"/>
      <c r="K72" s="34"/>
      <c r="L72" s="129"/>
      <c r="M72" s="33"/>
      <c r="N72" s="34"/>
      <c r="O72" s="129"/>
      <c r="P72" s="33"/>
      <c r="Q72" s="34"/>
      <c r="R72" s="129"/>
      <c r="S72" s="33"/>
      <c r="T72" s="34"/>
      <c r="U72" s="129"/>
      <c r="V72" s="33"/>
      <c r="W72" s="34"/>
      <c r="X72" s="129"/>
      <c r="Y72" s="33"/>
      <c r="Z72" s="34"/>
      <c r="AA72" s="129"/>
      <c r="AB72" s="141"/>
      <c r="AC72" s="27"/>
      <c r="AD72" s="142"/>
      <c r="AE72" s="137"/>
      <c r="AF72" s="35"/>
      <c r="AG72" s="84"/>
      <c r="AH72" s="44"/>
    </row>
    <row r="73" spans="1:34">
      <c r="A73" s="32"/>
      <c r="B73" s="23"/>
      <c r="C73" s="60"/>
      <c r="D73" s="33"/>
      <c r="E73" s="34"/>
      <c r="F73" s="129"/>
      <c r="G73" s="33"/>
      <c r="H73" s="34"/>
      <c r="I73" s="129"/>
      <c r="J73" s="33"/>
      <c r="K73" s="34"/>
      <c r="L73" s="129"/>
      <c r="M73" s="33"/>
      <c r="N73" s="34"/>
      <c r="O73" s="129"/>
      <c r="P73" s="33"/>
      <c r="Q73" s="34"/>
      <c r="R73" s="129"/>
      <c r="S73" s="33"/>
      <c r="T73" s="34"/>
      <c r="U73" s="129"/>
      <c r="V73" s="33"/>
      <c r="W73" s="34"/>
      <c r="X73" s="129"/>
      <c r="Y73" s="33"/>
      <c r="Z73" s="34"/>
      <c r="AA73" s="129"/>
      <c r="AB73" s="141"/>
      <c r="AC73" s="27"/>
      <c r="AD73" s="142"/>
      <c r="AE73" s="137"/>
      <c r="AF73" s="35"/>
      <c r="AG73" s="84"/>
      <c r="AH73" s="44"/>
    </row>
    <row r="74" spans="1:34">
      <c r="A74" s="104" t="s">
        <v>137</v>
      </c>
      <c r="B74" s="152" t="s">
        <v>3</v>
      </c>
      <c r="C74" s="232"/>
      <c r="D74" s="112"/>
      <c r="E74" s="237"/>
      <c r="F74" s="135"/>
      <c r="G74" s="112"/>
      <c r="H74" s="237"/>
      <c r="I74" s="135"/>
      <c r="J74" s="112">
        <v>1</v>
      </c>
      <c r="K74" s="237">
        <v>1</v>
      </c>
      <c r="L74" s="135">
        <v>1</v>
      </c>
      <c r="M74" s="112">
        <v>1</v>
      </c>
      <c r="N74" s="237">
        <v>1</v>
      </c>
      <c r="O74" s="135">
        <v>1</v>
      </c>
      <c r="P74" s="112">
        <v>1</v>
      </c>
      <c r="Q74" s="237">
        <v>1</v>
      </c>
      <c r="R74" s="135">
        <v>1</v>
      </c>
      <c r="S74" s="112">
        <v>1</v>
      </c>
      <c r="T74" s="237">
        <v>1</v>
      </c>
      <c r="U74" s="85">
        <v>1</v>
      </c>
      <c r="V74" s="112">
        <v>0</v>
      </c>
      <c r="W74" s="237">
        <v>0</v>
      </c>
      <c r="X74" s="85">
        <v>0</v>
      </c>
      <c r="Y74" s="112">
        <v>1</v>
      </c>
      <c r="Z74" s="237">
        <v>1</v>
      </c>
      <c r="AA74" s="135">
        <v>1</v>
      </c>
      <c r="AB74" s="39"/>
      <c r="AC74" s="105"/>
      <c r="AD74" s="106"/>
      <c r="AE74" s="30"/>
      <c r="AF74" s="220"/>
      <c r="AG74" s="85"/>
      <c r="AH74" s="44" t="s">
        <v>24</v>
      </c>
    </row>
    <row r="75" spans="1:34">
      <c r="A75" s="31" t="s">
        <v>121</v>
      </c>
      <c r="B75" s="152" t="s">
        <v>2</v>
      </c>
      <c r="C75" s="232"/>
      <c r="D75" s="112"/>
      <c r="E75" s="237"/>
      <c r="F75" s="135"/>
      <c r="G75" s="112"/>
      <c r="H75" s="237"/>
      <c r="I75" s="135"/>
      <c r="J75" s="112">
        <f>J46*J74</f>
        <v>5.65</v>
      </c>
      <c r="K75" s="237">
        <f>K46*K74</f>
        <v>5.65</v>
      </c>
      <c r="L75" s="135">
        <f>L46*L74</f>
        <v>5.65</v>
      </c>
      <c r="M75" s="112">
        <f>M47*M74</f>
        <v>0.3</v>
      </c>
      <c r="N75" s="237">
        <f>N47*N74</f>
        <v>0.3</v>
      </c>
      <c r="O75" s="135">
        <f>O47*O74</f>
        <v>0.3</v>
      </c>
      <c r="P75" s="112">
        <f>P48*P74</f>
        <v>0.7</v>
      </c>
      <c r="Q75" s="237">
        <f>Q48*Q74</f>
        <v>0.7</v>
      </c>
      <c r="R75" s="135">
        <f>R48*R74</f>
        <v>0.7</v>
      </c>
      <c r="S75" s="112">
        <f>S$49*S74</f>
        <v>8.5</v>
      </c>
      <c r="T75" s="237">
        <f>T$49*T74</f>
        <v>8.5</v>
      </c>
      <c r="U75" s="85">
        <f>U$49*U74</f>
        <v>8.5</v>
      </c>
      <c r="V75" s="112">
        <f>V$50*V74</f>
        <v>0</v>
      </c>
      <c r="W75" s="237">
        <f>W$50*W74</f>
        <v>0</v>
      </c>
      <c r="X75" s="135">
        <f>X$50*X74</f>
        <v>0</v>
      </c>
      <c r="Y75" s="112">
        <f>Y$51*Y74</f>
        <v>15</v>
      </c>
      <c r="Z75" s="237">
        <f>Z$51*Z74</f>
        <v>15</v>
      </c>
      <c r="AA75" s="85">
        <f>AA$51*AA74</f>
        <v>15</v>
      </c>
      <c r="AB75" s="186">
        <f>SQRT(SUMSQ(J75,M75,P75))+SUM(S75,V75,Y75)</f>
        <v>29.201096385784055</v>
      </c>
      <c r="AC75" s="225">
        <f>SQRT(SUMSQ(K75,N75,Q75))+SUM(T75,W75,Z75)</f>
        <v>29.201096385784055</v>
      </c>
      <c r="AD75" s="187">
        <f>SQRT(SUMSQ(L75,O75,R75))+SUM(U75,X75,AA75)</f>
        <v>29.201096385784055</v>
      </c>
      <c r="AE75" s="138"/>
      <c r="AF75" s="272"/>
      <c r="AG75" s="86"/>
      <c r="AH75" s="44" t="s">
        <v>115</v>
      </c>
    </row>
    <row r="76" spans="1:34" ht="13.5" thickBot="1">
      <c r="A76" s="70"/>
      <c r="B76" s="62"/>
      <c r="C76" s="144"/>
      <c r="D76" s="55"/>
      <c r="E76" s="221"/>
      <c r="F76" s="136"/>
      <c r="G76" s="55"/>
      <c r="H76" s="221"/>
      <c r="I76" s="136"/>
      <c r="J76" s="55"/>
      <c r="K76" s="221"/>
      <c r="L76" s="136"/>
      <c r="M76" s="55"/>
      <c r="N76" s="221"/>
      <c r="O76" s="136"/>
      <c r="P76" s="55"/>
      <c r="Q76" s="221"/>
      <c r="R76" s="136"/>
      <c r="S76" s="55"/>
      <c r="T76" s="221"/>
      <c r="U76" s="136"/>
      <c r="V76" s="55"/>
      <c r="W76" s="221"/>
      <c r="X76" s="136"/>
      <c r="Y76" s="55"/>
      <c r="Z76" s="221"/>
      <c r="AA76" s="136"/>
      <c r="AB76" s="139"/>
      <c r="AC76" s="252"/>
      <c r="AD76" s="87"/>
      <c r="AE76" s="139"/>
      <c r="AF76" s="252"/>
      <c r="AG76" s="87"/>
      <c r="AH76" s="56"/>
    </row>
    <row r="77" spans="1:34">
      <c r="A77" s="151"/>
      <c r="B77" s="23"/>
      <c r="C77" s="23"/>
      <c r="D77" s="34"/>
      <c r="E77" s="34"/>
      <c r="F77" s="34"/>
      <c r="G77" s="34"/>
      <c r="H77" s="34"/>
      <c r="I77" s="34"/>
      <c r="J77" s="34"/>
      <c r="K77" s="34"/>
      <c r="L77" s="34"/>
      <c r="M77" s="34"/>
      <c r="N77" s="34"/>
      <c r="O77" s="34"/>
      <c r="P77" s="34"/>
      <c r="Q77" s="34"/>
      <c r="R77" s="34"/>
      <c r="S77" s="34"/>
      <c r="T77" s="34"/>
      <c r="U77" s="34"/>
      <c r="V77" s="34"/>
      <c r="W77" s="34"/>
      <c r="X77" s="34"/>
      <c r="Y77" s="34"/>
      <c r="Z77" s="34"/>
      <c r="AA77" s="34"/>
      <c r="AB77" s="35"/>
      <c r="AC77" s="35"/>
      <c r="AD77" s="35"/>
      <c r="AE77" s="35"/>
      <c r="AF77" s="35"/>
      <c r="AG77" s="35"/>
      <c r="AH77" s="35"/>
    </row>
    <row r="78" spans="1:34" ht="13.5" thickBot="1">
      <c r="A78" s="36"/>
    </row>
    <row r="79" spans="1:34" ht="12.6" customHeight="1">
      <c r="A79" s="8" t="s">
        <v>21</v>
      </c>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37"/>
      <c r="AC79" s="37"/>
      <c r="AD79" s="37"/>
      <c r="AE79" s="37"/>
      <c r="AF79" s="37"/>
      <c r="AG79" s="37"/>
      <c r="AH79" s="12" t="s">
        <v>0</v>
      </c>
    </row>
    <row r="80" spans="1:34">
      <c r="A80" s="279" t="s">
        <v>163</v>
      </c>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23"/>
      <c r="AC80" s="23"/>
      <c r="AD80" s="23"/>
      <c r="AE80" s="23"/>
      <c r="AF80" s="23"/>
      <c r="AG80" s="23"/>
      <c r="AH80" s="83"/>
    </row>
    <row r="81" spans="1:34">
      <c r="A81" s="279" t="s">
        <v>162</v>
      </c>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23"/>
      <c r="AC81" s="23"/>
      <c r="AD81" s="23"/>
      <c r="AE81" s="23"/>
      <c r="AF81" s="23"/>
      <c r="AG81" s="23"/>
      <c r="AH81" s="83"/>
    </row>
    <row r="82" spans="1:34">
      <c r="A82" s="279" t="s">
        <v>164</v>
      </c>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23"/>
      <c r="AC82" s="23"/>
      <c r="AD82" s="23"/>
      <c r="AE82" s="23"/>
      <c r="AF82" s="23"/>
      <c r="AG82" s="23"/>
      <c r="AH82" s="83"/>
    </row>
    <row r="83" spans="1:34" ht="13.5" thickBot="1">
      <c r="A83" s="279" t="s">
        <v>165</v>
      </c>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23"/>
      <c r="AC83" s="23"/>
      <c r="AD83" s="23"/>
      <c r="AE83" s="23"/>
      <c r="AF83" s="23"/>
      <c r="AG83" s="23"/>
      <c r="AH83" s="83"/>
    </row>
    <row r="84" spans="1:34">
      <c r="A84" s="8"/>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37"/>
      <c r="AC84" s="37"/>
      <c r="AD84" s="37"/>
      <c r="AE84" s="37"/>
      <c r="AF84" s="37"/>
      <c r="AG84" s="37"/>
      <c r="AH84" s="43"/>
    </row>
    <row r="85" spans="1:34" ht="13.5" thickBot="1">
      <c r="AB85" s="36"/>
      <c r="AC85" s="36"/>
      <c r="AD85" s="36"/>
      <c r="AE85" s="36"/>
      <c r="AF85" s="36"/>
      <c r="AG85" s="36"/>
    </row>
    <row r="86" spans="1:34" ht="13.5" thickBot="1">
      <c r="A86" s="8" t="s">
        <v>22</v>
      </c>
      <c r="B86" s="49"/>
      <c r="C86" s="251" t="s">
        <v>65</v>
      </c>
      <c r="D86" s="282" t="s">
        <v>33</v>
      </c>
      <c r="E86" s="283"/>
      <c r="F86" s="294"/>
      <c r="G86" s="294"/>
      <c r="H86" s="294"/>
      <c r="I86" s="294"/>
      <c r="J86" s="294"/>
      <c r="K86" s="294"/>
      <c r="L86" s="294"/>
      <c r="M86" s="294"/>
      <c r="N86" s="294"/>
      <c r="O86" s="295"/>
      <c r="P86" s="80"/>
      <c r="Q86" s="68"/>
      <c r="R86" s="49"/>
      <c r="S86" s="80"/>
      <c r="T86" s="68"/>
      <c r="U86" s="49"/>
      <c r="V86" s="80"/>
      <c r="W86" s="68"/>
      <c r="X86" s="49"/>
      <c r="Y86" s="80"/>
      <c r="Z86" s="68"/>
      <c r="AA86" s="49"/>
      <c r="AB86" s="11"/>
      <c r="AC86" s="11"/>
      <c r="AD86" s="11"/>
      <c r="AE86" s="11"/>
      <c r="AF86" s="11"/>
      <c r="AG86" s="11"/>
      <c r="AH86" s="12" t="s">
        <v>0</v>
      </c>
    </row>
    <row r="87" spans="1:34">
      <c r="A87" s="25"/>
      <c r="B87" s="14"/>
      <c r="C87" s="80"/>
      <c r="D87" s="286" t="s">
        <v>79</v>
      </c>
      <c r="E87" s="287"/>
      <c r="F87" s="288"/>
      <c r="G87" s="286" t="s">
        <v>80</v>
      </c>
      <c r="H87" s="287"/>
      <c r="I87" s="288"/>
      <c r="J87" s="286" t="s">
        <v>81</v>
      </c>
      <c r="K87" s="287"/>
      <c r="L87" s="288"/>
      <c r="M87" s="286" t="s">
        <v>82</v>
      </c>
      <c r="N87" s="287"/>
      <c r="O87" s="288"/>
      <c r="P87" s="15"/>
      <c r="Q87" s="16"/>
      <c r="R87" s="14"/>
      <c r="S87" s="15"/>
      <c r="T87" s="16"/>
      <c r="U87" s="14"/>
      <c r="V87" s="15"/>
      <c r="W87" s="16"/>
      <c r="X87" s="14"/>
      <c r="Y87" s="15"/>
      <c r="Z87" s="16"/>
      <c r="AA87" s="14"/>
      <c r="AH87" s="83"/>
    </row>
    <row r="88" spans="1:34">
      <c r="A88" s="25"/>
      <c r="B88" s="14"/>
      <c r="C88" s="15"/>
      <c r="D88" s="110" t="s">
        <v>64</v>
      </c>
      <c r="E88" s="6" t="s">
        <v>78</v>
      </c>
      <c r="F88" s="91" t="s">
        <v>161</v>
      </c>
      <c r="G88" s="110" t="s">
        <v>64</v>
      </c>
      <c r="H88" s="6" t="s">
        <v>78</v>
      </c>
      <c r="I88" s="91" t="s">
        <v>161</v>
      </c>
      <c r="J88" s="110" t="s">
        <v>64</v>
      </c>
      <c r="K88" s="6" t="s">
        <v>78</v>
      </c>
      <c r="L88" s="91" t="s">
        <v>161</v>
      </c>
      <c r="M88" s="110" t="s">
        <v>64</v>
      </c>
      <c r="N88" s="6" t="s">
        <v>78</v>
      </c>
      <c r="O88" s="91" t="s">
        <v>161</v>
      </c>
      <c r="P88" s="15"/>
      <c r="Q88" s="16"/>
      <c r="R88" s="14"/>
      <c r="S88" s="15"/>
      <c r="T88" s="16"/>
      <c r="U88" s="14"/>
      <c r="V88" s="15"/>
      <c r="W88" s="16"/>
      <c r="X88" s="14"/>
      <c r="Y88" s="15"/>
      <c r="Z88" s="16"/>
      <c r="AA88" s="14"/>
      <c r="AH88" s="83"/>
    </row>
    <row r="89" spans="1:34">
      <c r="A89" s="75" t="s">
        <v>96</v>
      </c>
      <c r="B89" s="79" t="s">
        <v>83</v>
      </c>
      <c r="C89" s="17"/>
      <c r="D89" s="38">
        <f>D8</f>
        <v>-104.7</v>
      </c>
      <c r="E89" s="21">
        <f>E8</f>
        <v>-104.7</v>
      </c>
      <c r="F89" s="107">
        <f>F8</f>
        <v>-104.7</v>
      </c>
      <c r="G89" s="18"/>
      <c r="I89" s="44"/>
      <c r="J89" s="38">
        <f>J8</f>
        <v>-104.7</v>
      </c>
      <c r="K89" s="21">
        <f>K8</f>
        <v>-104.7</v>
      </c>
      <c r="L89" s="107">
        <f>L8</f>
        <v>-104.7</v>
      </c>
      <c r="M89" s="18"/>
      <c r="O89" s="44"/>
      <c r="P89" s="38"/>
      <c r="Q89" s="22"/>
      <c r="R89" s="107"/>
      <c r="S89" s="38"/>
      <c r="T89" s="22"/>
      <c r="U89" s="107"/>
      <c r="V89" s="38"/>
      <c r="W89" s="22"/>
      <c r="X89" s="107"/>
      <c r="Y89" s="38"/>
      <c r="Z89" s="22"/>
      <c r="AA89" s="107"/>
      <c r="AB89" s="27"/>
      <c r="AC89" s="27"/>
      <c r="AD89" s="27"/>
      <c r="AE89" s="27"/>
      <c r="AF89" s="27"/>
      <c r="AG89" s="16"/>
      <c r="AH89" s="20" t="s">
        <v>158</v>
      </c>
    </row>
    <row r="90" spans="1:34">
      <c r="A90" s="75" t="s">
        <v>97</v>
      </c>
      <c r="B90" s="79" t="s">
        <v>92</v>
      </c>
      <c r="C90" s="17"/>
      <c r="D90" s="67"/>
      <c r="E90" s="17"/>
      <c r="F90" s="19"/>
      <c r="G90" s="38">
        <f>G9</f>
        <v>5</v>
      </c>
      <c r="H90" s="21">
        <f>H9</f>
        <v>-3</v>
      </c>
      <c r="I90" s="107">
        <f>I9</f>
        <v>-12</v>
      </c>
      <c r="J90" s="126"/>
      <c r="K90" s="174"/>
      <c r="L90" s="93"/>
      <c r="M90" s="38">
        <f>M9</f>
        <v>0.2</v>
      </c>
      <c r="N90" s="21">
        <f>N9</f>
        <v>0.2</v>
      </c>
      <c r="O90" s="107">
        <f>O9</f>
        <v>20.2</v>
      </c>
      <c r="P90" s="38"/>
      <c r="Q90" s="22"/>
      <c r="R90" s="107"/>
      <c r="S90" s="38"/>
      <c r="T90" s="22"/>
      <c r="U90" s="107"/>
      <c r="V90" s="38"/>
      <c r="W90" s="22"/>
      <c r="X90" s="107"/>
      <c r="Y90" s="38"/>
      <c r="Z90" s="22"/>
      <c r="AA90" s="107"/>
      <c r="AB90" s="27"/>
      <c r="AC90" s="27"/>
      <c r="AD90" s="27"/>
      <c r="AE90" s="27"/>
      <c r="AF90" s="27"/>
      <c r="AG90" s="16"/>
      <c r="AH90" s="20" t="s">
        <v>158</v>
      </c>
    </row>
    <row r="91" spans="1:34" s="36" customFormat="1">
      <c r="A91" s="18" t="s">
        <v>152</v>
      </c>
      <c r="B91" s="19" t="s">
        <v>83</v>
      </c>
      <c r="C91" s="277">
        <f>C12</f>
        <v>-95</v>
      </c>
      <c r="D91" s="60"/>
      <c r="E91" s="23"/>
      <c r="F91" s="78"/>
      <c r="G91" s="38"/>
      <c r="H91" s="22"/>
      <c r="I91" s="107"/>
      <c r="J91" s="60"/>
      <c r="K91" s="23"/>
      <c r="L91" s="78"/>
      <c r="M91" s="130"/>
      <c r="N91" s="193"/>
      <c r="O91" s="217"/>
      <c r="P91" s="38"/>
      <c r="Q91" s="22"/>
      <c r="R91" s="107"/>
      <c r="S91" s="38"/>
      <c r="T91" s="22"/>
      <c r="U91" s="107"/>
      <c r="V91" s="38"/>
      <c r="W91" s="22"/>
      <c r="X91" s="107"/>
      <c r="Y91" s="38"/>
      <c r="Z91" s="22"/>
      <c r="AA91" s="107"/>
      <c r="AH91" s="100"/>
    </row>
    <row r="92" spans="1:34" s="36" customFormat="1">
      <c r="A92" s="13"/>
      <c r="B92" s="78"/>
      <c r="C92" s="60"/>
      <c r="D92" s="60"/>
      <c r="E92" s="23"/>
      <c r="F92" s="78"/>
      <c r="G92" s="38"/>
      <c r="H92" s="22"/>
      <c r="I92" s="107"/>
      <c r="J92" s="38"/>
      <c r="K92" s="22"/>
      <c r="L92" s="107"/>
      <c r="M92" s="38"/>
      <c r="N92" s="22"/>
      <c r="O92" s="107"/>
      <c r="P92" s="38"/>
      <c r="Q92" s="22"/>
      <c r="R92" s="107"/>
      <c r="S92" s="38"/>
      <c r="T92" s="22"/>
      <c r="U92" s="107"/>
      <c r="V92" s="38"/>
      <c r="W92" s="22"/>
      <c r="X92" s="107"/>
      <c r="Y92" s="38"/>
      <c r="Z92" s="22"/>
      <c r="AA92" s="107"/>
      <c r="AH92" s="77"/>
    </row>
    <row r="93" spans="1:34" s="36" customFormat="1">
      <c r="A93" s="13" t="s">
        <v>8</v>
      </c>
      <c r="B93" s="78" t="s">
        <v>2</v>
      </c>
      <c r="C93" s="116">
        <v>-14</v>
      </c>
      <c r="D93" s="116">
        <v>0</v>
      </c>
      <c r="E93" s="258">
        <v>0</v>
      </c>
      <c r="F93" s="258">
        <v>0</v>
      </c>
      <c r="G93" s="226">
        <v>0.7</v>
      </c>
      <c r="H93" s="243">
        <v>8.6999999999999993</v>
      </c>
      <c r="I93" s="140">
        <v>0</v>
      </c>
      <c r="J93" s="226">
        <v>0</v>
      </c>
      <c r="K93" s="243">
        <v>0</v>
      </c>
      <c r="L93" s="140">
        <v>0</v>
      </c>
      <c r="M93" s="226">
        <v>0</v>
      </c>
      <c r="N93" s="243">
        <v>0</v>
      </c>
      <c r="O93" s="140">
        <v>-0.2</v>
      </c>
      <c r="P93" s="38"/>
      <c r="Q93" s="22"/>
      <c r="R93" s="107"/>
      <c r="S93" s="38"/>
      <c r="T93" s="22"/>
      <c r="U93" s="107"/>
      <c r="V93" s="38"/>
      <c r="W93" s="22"/>
      <c r="X93" s="107"/>
      <c r="Y93" s="38"/>
      <c r="Z93" s="22"/>
      <c r="AA93" s="107"/>
      <c r="AH93" s="101" t="s">
        <v>6</v>
      </c>
    </row>
    <row r="94" spans="1:34" s="36" customFormat="1">
      <c r="A94" s="75" t="s">
        <v>7</v>
      </c>
      <c r="B94" s="78" t="s">
        <v>2</v>
      </c>
      <c r="C94" s="141">
        <f>C91+C93</f>
        <v>-109</v>
      </c>
      <c r="D94" s="141">
        <f>D89+D93</f>
        <v>-104.7</v>
      </c>
      <c r="E94" s="27">
        <f>E89+E93</f>
        <v>-104.7</v>
      </c>
      <c r="F94" s="142">
        <f>F89+F93</f>
        <v>-104.7</v>
      </c>
      <c r="G94" s="141">
        <f>G90+G93</f>
        <v>5.7</v>
      </c>
      <c r="H94" s="27">
        <f>H90+H93</f>
        <v>5.6999999999999993</v>
      </c>
      <c r="I94" s="142">
        <f>I90+I93</f>
        <v>-12</v>
      </c>
      <c r="J94" s="141">
        <f>J89+J93</f>
        <v>-104.7</v>
      </c>
      <c r="K94" s="27">
        <f>K89+K93</f>
        <v>-104.7</v>
      </c>
      <c r="L94" s="142">
        <f>L89+L93</f>
        <v>-104.7</v>
      </c>
      <c r="M94" s="141">
        <f>M90+M93</f>
        <v>0.2</v>
      </c>
      <c r="N94" s="27">
        <f>N90+N93</f>
        <v>0.2</v>
      </c>
      <c r="O94" s="142">
        <f>O90+O93</f>
        <v>20</v>
      </c>
      <c r="P94" s="38"/>
      <c r="Q94" s="22"/>
      <c r="R94" s="107"/>
      <c r="S94" s="38"/>
      <c r="T94" s="22"/>
      <c r="U94" s="107"/>
      <c r="V94" s="38"/>
      <c r="W94" s="22"/>
      <c r="X94" s="107"/>
      <c r="Y94" s="38"/>
      <c r="Z94" s="22"/>
      <c r="AA94" s="107"/>
      <c r="AH94" s="101" t="s">
        <v>10</v>
      </c>
    </row>
    <row r="95" spans="1:34">
      <c r="A95" s="96"/>
      <c r="B95" s="97"/>
      <c r="C95" s="143"/>
      <c r="D95" s="143"/>
      <c r="E95" s="181"/>
      <c r="F95" s="97"/>
      <c r="G95" s="143"/>
      <c r="H95" s="181"/>
      <c r="I95" s="131"/>
      <c r="J95" s="117"/>
      <c r="K95" s="21"/>
      <c r="L95" s="92"/>
      <c r="M95" s="117"/>
      <c r="N95" s="21"/>
      <c r="O95" s="92"/>
      <c r="P95" s="117"/>
      <c r="Q95" s="21"/>
      <c r="R95" s="92"/>
      <c r="S95" s="117"/>
      <c r="T95" s="21"/>
      <c r="U95" s="92"/>
      <c r="V95" s="117"/>
      <c r="W95" s="21"/>
      <c r="X95" s="92"/>
      <c r="Y95" s="117"/>
      <c r="Z95" s="21"/>
      <c r="AA95" s="92"/>
      <c r="AH95" s="41"/>
    </row>
    <row r="96" spans="1:34" s="36" customFormat="1">
      <c r="A96" s="102" t="s">
        <v>5</v>
      </c>
      <c r="B96" s="78"/>
      <c r="C96" s="60"/>
      <c r="D96" s="60"/>
      <c r="E96" s="23"/>
      <c r="F96" s="78"/>
      <c r="G96" s="60"/>
      <c r="H96" s="23"/>
      <c r="I96" s="107"/>
      <c r="J96" s="215"/>
      <c r="K96" s="244"/>
      <c r="L96" s="107"/>
      <c r="M96" s="38"/>
      <c r="N96" s="22"/>
      <c r="O96" s="107"/>
      <c r="P96" s="38"/>
      <c r="Q96" s="22"/>
      <c r="R96" s="107"/>
      <c r="S96" s="38"/>
      <c r="T96" s="22"/>
      <c r="U96" s="107"/>
      <c r="V96" s="38"/>
      <c r="W96" s="22"/>
      <c r="X96" s="107"/>
      <c r="Y96" s="38"/>
      <c r="Z96" s="22"/>
      <c r="AA96" s="107"/>
      <c r="AH96" s="77"/>
    </row>
    <row r="97" spans="1:37">
      <c r="A97" s="18" t="s">
        <v>40</v>
      </c>
      <c r="B97" s="19" t="s">
        <v>93</v>
      </c>
      <c r="C97" s="17"/>
      <c r="D97" s="128">
        <f>(10^12)*(10^-3)*10^(D94/10)</f>
        <v>3.3884415613920159E-2</v>
      </c>
      <c r="E97" s="26">
        <f>(10^12)*(10^-3)*10^(E94/10)</f>
        <v>3.3884415613920159E-2</v>
      </c>
      <c r="F97" s="94">
        <f>(10^12)*(10^-3)*10^(F94/10)</f>
        <v>3.3884415613920159E-2</v>
      </c>
      <c r="G97" s="128">
        <f>(10^12)*(10^-3)*10^((D94+G94)/10)</f>
        <v>0.12589254117941656</v>
      </c>
      <c r="H97" s="26">
        <f>(10^12)*(10^-3)*10^((E94+H94)/10)</f>
        <v>0.12589254117941656</v>
      </c>
      <c r="I97" s="94">
        <f>(10^12)*(10^-3)*10^((F94+I94)/10)</f>
        <v>2.1379620895022274E-3</v>
      </c>
      <c r="J97" s="128">
        <f>(10^12)*(10^-3)*10^(J94/10)</f>
        <v>3.3884415613920159E-2</v>
      </c>
      <c r="K97" s="26">
        <f>(10^12)*(10^-3)*10^(K94/10)</f>
        <v>3.3884415613920159E-2</v>
      </c>
      <c r="L97" s="94">
        <f>(10^12)*(10^-3)*10^(L94/10)</f>
        <v>3.3884415613920159E-2</v>
      </c>
      <c r="M97" s="128">
        <f>(10^12)*(10^-3)*10^((J94+M94)/10)</f>
        <v>3.5481338923357558E-2</v>
      </c>
      <c r="N97" s="26">
        <f>(10^12)*(10^-3)*10^((K94+N94)/10)</f>
        <v>3.5481338923357558E-2</v>
      </c>
      <c r="O97" s="94">
        <f>(10^12)*(10^-3)*10^((L94+O94)/10)</f>
        <v>3.3884415613920109</v>
      </c>
      <c r="P97" s="128"/>
      <c r="Q97" s="26"/>
      <c r="R97" s="94"/>
      <c r="S97" s="128"/>
      <c r="T97" s="26"/>
      <c r="U97" s="94"/>
      <c r="V97" s="128"/>
      <c r="W97" s="26"/>
      <c r="X97" s="94"/>
      <c r="Y97" s="128"/>
      <c r="Z97" s="26"/>
      <c r="AA97" s="94"/>
      <c r="AB97" s="26"/>
      <c r="AC97" s="26"/>
      <c r="AD97" s="26"/>
      <c r="AE97" s="26"/>
      <c r="AF97" s="26"/>
      <c r="AG97" s="26"/>
      <c r="AH97" s="20" t="s">
        <v>41</v>
      </c>
    </row>
    <row r="98" spans="1:37">
      <c r="A98" s="18" t="s">
        <v>99</v>
      </c>
      <c r="B98" s="19" t="s">
        <v>100</v>
      </c>
      <c r="C98" s="17"/>
      <c r="D98" s="128"/>
      <c r="E98" s="26"/>
      <c r="F98" s="94"/>
      <c r="G98" s="128">
        <f>10*LOG10(G97/D97)</f>
        <v>5.7000000000000073</v>
      </c>
      <c r="H98" s="26">
        <f>10*LOG10(H97/E97)</f>
        <v>5.7000000000000073</v>
      </c>
      <c r="I98" s="94">
        <f>10*LOG10(I97/F97)</f>
        <v>-11.999999999999996</v>
      </c>
      <c r="J98" s="33"/>
      <c r="K98" s="34"/>
      <c r="L98" s="34"/>
      <c r="M98" s="33">
        <f>10*LOG10(M97/J97)</f>
        <v>0.20000000000001411</v>
      </c>
      <c r="N98" s="34">
        <f>10*LOG10(N97/K97)</f>
        <v>0.20000000000001411</v>
      </c>
      <c r="O98" s="94">
        <f>10*LOG10(O97/L97)</f>
        <v>19.999999999999993</v>
      </c>
      <c r="P98" s="128"/>
      <c r="Q98" s="26"/>
      <c r="R98" s="94"/>
      <c r="S98" s="128"/>
      <c r="T98" s="26"/>
      <c r="U98" s="94"/>
      <c r="V98" s="128"/>
      <c r="W98" s="26"/>
      <c r="X98" s="94"/>
      <c r="Y98" s="128"/>
      <c r="Z98" s="26"/>
      <c r="AA98" s="94"/>
      <c r="AB98" s="26"/>
      <c r="AC98" s="26"/>
      <c r="AD98" s="26"/>
      <c r="AE98" s="26"/>
      <c r="AF98" s="26"/>
      <c r="AG98" s="26"/>
      <c r="AH98" s="20"/>
    </row>
    <row r="99" spans="1:37">
      <c r="A99" s="214" t="s">
        <v>39</v>
      </c>
      <c r="B99" s="19" t="s">
        <v>93</v>
      </c>
      <c r="C99" s="17"/>
      <c r="D99" s="33">
        <f>D32</f>
        <v>6.7807044996243945E-2</v>
      </c>
      <c r="E99" s="34">
        <f>E32</f>
        <v>6.7807044996243945E-2</v>
      </c>
      <c r="F99" s="129">
        <f>F32</f>
        <v>6.7807044996243945E-2</v>
      </c>
      <c r="G99" s="38"/>
      <c r="H99" s="22"/>
      <c r="I99" s="107"/>
      <c r="J99" s="33">
        <f>J32</f>
        <v>6.7807044996243945E-2</v>
      </c>
      <c r="K99" s="34">
        <f>K32</f>
        <v>6.7807044996243945E-2</v>
      </c>
      <c r="L99" s="129">
        <f>L32</f>
        <v>6.7807044996243945E-2</v>
      </c>
      <c r="M99" s="130"/>
      <c r="N99" s="193"/>
      <c r="O99" s="107"/>
      <c r="P99" s="113"/>
      <c r="Q99" s="111" t="s">
        <v>141</v>
      </c>
      <c r="R99" s="276"/>
      <c r="S99" s="113"/>
      <c r="T99" s="111"/>
      <c r="U99" s="276"/>
      <c r="V99" s="38"/>
      <c r="W99" s="22"/>
      <c r="X99" s="107"/>
      <c r="Y99" s="38"/>
      <c r="Z99" s="22"/>
      <c r="AA99" s="107"/>
      <c r="AB99" s="21"/>
      <c r="AC99" s="21"/>
      <c r="AD99" s="21"/>
      <c r="AE99" s="21"/>
      <c r="AF99" s="21"/>
      <c r="AG99" s="21"/>
      <c r="AH99" s="161" t="s">
        <v>68</v>
      </c>
    </row>
    <row r="100" spans="1:37">
      <c r="A100" s="99" t="s">
        <v>88</v>
      </c>
      <c r="B100" s="19" t="s">
        <v>2</v>
      </c>
      <c r="C100" s="17"/>
      <c r="D100" s="67"/>
      <c r="E100" s="17"/>
      <c r="F100" s="19"/>
      <c r="G100" s="38">
        <f>10*LOG(G97/(D97+D99))</f>
        <v>0.92715514782197861</v>
      </c>
      <c r="H100" s="22">
        <f>10*LOG(H97/(E97+E99))</f>
        <v>0.92715514782197861</v>
      </c>
      <c r="I100" s="107">
        <f>10*LOG(I97/(F97+F99))</f>
        <v>-16.772844852178025</v>
      </c>
      <c r="J100" s="38"/>
      <c r="K100" s="22"/>
      <c r="L100" s="107"/>
      <c r="M100" s="38">
        <f>10*LOG(M97/(J97+J99))</f>
        <v>-4.5728448521780143</v>
      </c>
      <c r="N100" s="22">
        <f>10*LOG(N97/(K97+K99))</f>
        <v>-4.5728448521780143</v>
      </c>
      <c r="O100" s="107">
        <f>10*LOG(O97/(L97+L99))</f>
        <v>15.227155147821968</v>
      </c>
      <c r="P100" s="113"/>
      <c r="Q100" s="111"/>
      <c r="R100" s="276"/>
      <c r="S100" s="113"/>
      <c r="T100" s="111"/>
      <c r="U100" s="276"/>
      <c r="V100" s="38"/>
      <c r="W100" s="22"/>
      <c r="X100" s="107"/>
      <c r="Y100" s="38"/>
      <c r="Z100" s="22"/>
      <c r="AA100" s="107"/>
      <c r="AB100" s="21"/>
      <c r="AC100" s="21"/>
      <c r="AD100" s="21"/>
      <c r="AE100" s="21"/>
      <c r="AF100" s="21"/>
      <c r="AG100" s="21"/>
      <c r="AH100" s="278" t="s">
        <v>110</v>
      </c>
    </row>
    <row r="101" spans="1:37">
      <c r="A101" s="99" t="s">
        <v>106</v>
      </c>
      <c r="B101" s="79" t="s">
        <v>83</v>
      </c>
      <c r="C101" s="23"/>
      <c r="D101" s="60"/>
      <c r="E101" s="23"/>
      <c r="F101" s="78"/>
      <c r="G101" s="38">
        <f>D94+G94</f>
        <v>-99</v>
      </c>
      <c r="H101" s="22">
        <f>E94+H94</f>
        <v>-99</v>
      </c>
      <c r="I101" s="22">
        <f>F94+I94</f>
        <v>-116.7</v>
      </c>
      <c r="J101" s="38"/>
      <c r="K101" s="22"/>
      <c r="L101" s="107"/>
      <c r="M101" s="38">
        <f>J94+M94</f>
        <v>-104.5</v>
      </c>
      <c r="N101" s="22">
        <f>K94+N94</f>
        <v>-104.5</v>
      </c>
      <c r="O101" s="107">
        <f>L94+O94</f>
        <v>-84.7</v>
      </c>
      <c r="P101" s="38"/>
      <c r="Q101" s="22"/>
      <c r="R101" s="107"/>
      <c r="S101" s="38"/>
      <c r="T101" s="22"/>
      <c r="U101" s="107"/>
      <c r="V101" s="38"/>
      <c r="W101" s="22"/>
      <c r="X101" s="107"/>
      <c r="Y101" s="38"/>
      <c r="Z101" s="22"/>
      <c r="AA101" s="107"/>
      <c r="AB101" s="23"/>
      <c r="AC101" s="23"/>
      <c r="AD101" s="23"/>
      <c r="AE101" s="23"/>
      <c r="AF101" s="23"/>
      <c r="AG101" s="23"/>
      <c r="AH101" s="161" t="s">
        <v>111</v>
      </c>
      <c r="AJ101"/>
      <c r="AK101"/>
    </row>
    <row r="102" spans="1:37">
      <c r="A102" s="61" t="s">
        <v>71</v>
      </c>
      <c r="B102" s="19" t="s">
        <v>70</v>
      </c>
      <c r="C102" s="17"/>
      <c r="D102" s="117">
        <f>10*LOG(G97*10^-9*12*D7+D97*10^-9*12*D7)</f>
        <v>-68.97760673339377</v>
      </c>
      <c r="E102" s="21">
        <f>10*LOG(H97*10^-9*12*E7+E97*10^-9*12*E7)</f>
        <v>-68.97760673339377</v>
      </c>
      <c r="F102" s="92">
        <f>10*LOG(I97*10^-9*12*F7+F97*10^-9*12*F7)</f>
        <v>-75.447024428144061</v>
      </c>
      <c r="G102" s="18"/>
      <c r="I102" s="44"/>
      <c r="J102" s="38">
        <f>10*LOG(M97*10^-9*12*J7+J97*10^-9*12*J7)</f>
        <v>-72.601297036638314</v>
      </c>
      <c r="K102" s="22">
        <f>10*LOG(N97*10^-9*12*K7+K97*10^-9*12*K7)</f>
        <v>-72.601297036638314</v>
      </c>
      <c r="L102" s="92">
        <f>10*LOG(O97*10^-9*12*L7+L97*10^-9*12*L7)</f>
        <v>-55.669534446278661</v>
      </c>
      <c r="M102" s="38"/>
      <c r="N102" s="22"/>
      <c r="O102" s="107"/>
      <c r="P102" s="38"/>
      <c r="Q102" s="22"/>
      <c r="R102" s="107"/>
      <c r="S102" s="38"/>
      <c r="T102" s="22"/>
      <c r="U102" s="107"/>
      <c r="V102" s="38"/>
      <c r="W102" s="22"/>
      <c r="X102" s="107"/>
      <c r="Y102" s="38"/>
      <c r="Z102" s="22"/>
      <c r="AA102" s="107"/>
      <c r="AB102" s="23"/>
      <c r="AC102" s="23"/>
      <c r="AD102" s="23"/>
      <c r="AE102" s="23"/>
      <c r="AF102" s="23"/>
      <c r="AG102" s="23"/>
      <c r="AH102" s="219" t="s">
        <v>76</v>
      </c>
      <c r="AJ102"/>
      <c r="AK102"/>
    </row>
    <row r="103" spans="1:37">
      <c r="A103" s="268" t="s">
        <v>95</v>
      </c>
      <c r="B103" s="78" t="s">
        <v>30</v>
      </c>
      <c r="C103" s="23"/>
      <c r="D103" s="60"/>
      <c r="E103" s="23"/>
      <c r="F103" s="78"/>
      <c r="G103" s="38">
        <f>G101+(IF($D10=0,0,V36))+Y37</f>
        <v>-94</v>
      </c>
      <c r="H103" s="22">
        <f>H101+(IF($D10=0,0,W36))+Z37</f>
        <v>-94</v>
      </c>
      <c r="I103" s="107">
        <f>I101+(IF($D10=0,0,X36))+AA37</f>
        <v>-111.7</v>
      </c>
      <c r="J103" s="38"/>
      <c r="K103" s="22"/>
      <c r="L103" s="107"/>
      <c r="M103" s="38">
        <f>M101+(IF($J10=0,0,V36))+Y37</f>
        <v>-99.5</v>
      </c>
      <c r="N103" s="22">
        <f>N101+(IF($J10=0,0,W36))+Z37</f>
        <v>-99.5</v>
      </c>
      <c r="O103" s="107">
        <f>O101+(IF($J10=0,0,X36))+AA37</f>
        <v>-79.7</v>
      </c>
      <c r="P103" s="38"/>
      <c r="Q103" s="22"/>
      <c r="R103" s="107"/>
      <c r="S103" s="38"/>
      <c r="T103" s="22"/>
      <c r="U103" s="107"/>
      <c r="V103" s="38"/>
      <c r="W103" s="22"/>
      <c r="X103" s="107"/>
      <c r="Y103" s="38"/>
      <c r="Z103" s="22"/>
      <c r="AA103" s="107"/>
      <c r="AB103" s="23"/>
      <c r="AC103" s="23"/>
      <c r="AD103" s="23"/>
      <c r="AE103" s="23"/>
      <c r="AF103" s="23"/>
      <c r="AG103" s="23"/>
      <c r="AH103" s="161" t="s">
        <v>57</v>
      </c>
      <c r="AJ103"/>
      <c r="AK103"/>
    </row>
    <row r="104" spans="1:37">
      <c r="A104" s="99" t="s">
        <v>109</v>
      </c>
      <c r="B104" s="79" t="s">
        <v>92</v>
      </c>
      <c r="C104" s="23"/>
      <c r="D104" s="60"/>
      <c r="E104" s="23"/>
      <c r="F104" s="78"/>
      <c r="G104" s="38"/>
      <c r="H104" s="22"/>
      <c r="I104" s="107"/>
      <c r="J104" s="38"/>
      <c r="K104" s="22"/>
      <c r="L104" s="107"/>
      <c r="M104" s="38">
        <f>M103-$C94</f>
        <v>9.5</v>
      </c>
      <c r="N104" s="22">
        <f>N103-$C94</f>
        <v>9.5</v>
      </c>
      <c r="O104" s="107">
        <f>O103-$C94</f>
        <v>29.299999999999997</v>
      </c>
      <c r="P104" s="38"/>
      <c r="Q104" s="22"/>
      <c r="R104" s="107"/>
      <c r="S104" s="38"/>
      <c r="T104" s="22"/>
      <c r="U104" s="107"/>
      <c r="V104" s="38"/>
      <c r="W104" s="22"/>
      <c r="X104" s="107"/>
      <c r="Y104" s="38"/>
      <c r="Z104" s="22"/>
      <c r="AA104" s="107"/>
      <c r="AB104" s="23"/>
      <c r="AC104" s="23"/>
      <c r="AD104" s="23"/>
      <c r="AE104" s="23"/>
      <c r="AF104" s="23"/>
      <c r="AG104" s="23"/>
      <c r="AH104" s="161" t="s">
        <v>57</v>
      </c>
      <c r="AJ104"/>
      <c r="AK104"/>
    </row>
    <row r="105" spans="1:37" s="36" customFormat="1" ht="13.5" thickBot="1">
      <c r="A105" s="233"/>
      <c r="B105" s="103"/>
      <c r="C105" s="144"/>
      <c r="D105" s="144"/>
      <c r="E105" s="62"/>
      <c r="F105" s="103"/>
      <c r="G105" s="46"/>
      <c r="H105" s="66"/>
      <c r="I105" s="108"/>
      <c r="J105" s="46"/>
      <c r="K105" s="66"/>
      <c r="L105" s="108"/>
      <c r="M105" s="184"/>
      <c r="N105" s="249"/>
      <c r="O105" s="162"/>
      <c r="P105" s="46"/>
      <c r="Q105" s="66"/>
      <c r="R105" s="108"/>
      <c r="S105" s="46"/>
      <c r="T105" s="66"/>
      <c r="U105" s="108"/>
      <c r="V105" s="46"/>
      <c r="W105" s="66"/>
      <c r="X105" s="108"/>
      <c r="Y105" s="46"/>
      <c r="Z105" s="66"/>
      <c r="AA105" s="108"/>
      <c r="AH105" s="101"/>
    </row>
    <row r="106" spans="1:37" s="48" customFormat="1">
      <c r="A106" s="151"/>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row>
    <row r="107" spans="1:37" s="48" customFormat="1" thickBot="1">
      <c r="A107" s="53"/>
    </row>
    <row r="108" spans="1:37" ht="13.5" thickBot="1">
      <c r="A108" s="8" t="s">
        <v>23</v>
      </c>
      <c r="B108" s="24"/>
      <c r="C108" s="10"/>
      <c r="D108" s="282" t="s">
        <v>33</v>
      </c>
      <c r="E108" s="283"/>
      <c r="F108" s="294"/>
      <c r="G108" s="294"/>
      <c r="H108" s="294"/>
      <c r="I108" s="294"/>
      <c r="J108" s="294"/>
      <c r="K108" s="294"/>
      <c r="L108" s="294"/>
      <c r="M108" s="294"/>
      <c r="N108" s="294"/>
      <c r="O108" s="295"/>
      <c r="P108" s="133"/>
      <c r="Q108" s="270"/>
      <c r="R108" s="227"/>
      <c r="S108" s="133"/>
      <c r="T108" s="270"/>
      <c r="U108" s="227"/>
      <c r="V108" s="227"/>
      <c r="W108" s="227"/>
      <c r="X108" s="227"/>
      <c r="Y108" s="227"/>
      <c r="Z108" s="227"/>
      <c r="AA108" s="115"/>
      <c r="AB108" s="282" t="s">
        <v>16</v>
      </c>
      <c r="AC108" s="283"/>
      <c r="AD108" s="285"/>
      <c r="AE108" s="282" t="s">
        <v>44</v>
      </c>
      <c r="AF108" s="283"/>
      <c r="AG108" s="285"/>
      <c r="AH108" s="12" t="s">
        <v>42</v>
      </c>
    </row>
    <row r="109" spans="1:37">
      <c r="A109" s="25"/>
      <c r="B109" s="19"/>
      <c r="C109" s="17"/>
      <c r="D109" s="286" t="s">
        <v>79</v>
      </c>
      <c r="E109" s="287"/>
      <c r="F109" s="288"/>
      <c r="G109" s="286" t="s">
        <v>80</v>
      </c>
      <c r="H109" s="287"/>
      <c r="I109" s="288"/>
      <c r="J109" s="286" t="s">
        <v>81</v>
      </c>
      <c r="K109" s="287"/>
      <c r="L109" s="288"/>
      <c r="M109" s="286" t="s">
        <v>82</v>
      </c>
      <c r="N109" s="287"/>
      <c r="O109" s="288"/>
      <c r="P109" s="110"/>
      <c r="Q109" s="6"/>
      <c r="R109" s="5"/>
      <c r="S109" s="110"/>
      <c r="T109" s="6"/>
      <c r="U109" s="5"/>
      <c r="V109" s="5"/>
      <c r="W109" s="5"/>
      <c r="X109" s="5"/>
      <c r="Y109" s="5"/>
      <c r="Z109" s="5"/>
      <c r="AA109" s="163"/>
      <c r="AB109" s="15"/>
      <c r="AC109" s="16"/>
      <c r="AD109" s="163"/>
      <c r="AE109" s="15"/>
      <c r="AF109" s="16"/>
      <c r="AG109" s="163"/>
      <c r="AH109" s="83"/>
    </row>
    <row r="110" spans="1:37">
      <c r="A110" s="25"/>
      <c r="B110" s="19"/>
      <c r="C110" s="17"/>
      <c r="D110" s="110" t="s">
        <v>64</v>
      </c>
      <c r="E110" s="6" t="s">
        <v>78</v>
      </c>
      <c r="F110" s="91" t="s">
        <v>161</v>
      </c>
      <c r="G110" s="110" t="s">
        <v>64</v>
      </c>
      <c r="H110" s="6" t="s">
        <v>78</v>
      </c>
      <c r="I110" s="91" t="s">
        <v>161</v>
      </c>
      <c r="J110" s="110" t="s">
        <v>64</v>
      </c>
      <c r="K110" s="6" t="s">
        <v>78</v>
      </c>
      <c r="L110" s="91" t="s">
        <v>161</v>
      </c>
      <c r="M110" s="110" t="s">
        <v>64</v>
      </c>
      <c r="N110" s="6" t="s">
        <v>78</v>
      </c>
      <c r="O110" s="91" t="s">
        <v>161</v>
      </c>
      <c r="P110" s="110"/>
      <c r="Q110" s="6"/>
      <c r="R110" s="6"/>
      <c r="S110" s="110"/>
      <c r="T110" s="6"/>
      <c r="U110" s="6"/>
      <c r="V110" s="16"/>
      <c r="W110" s="16"/>
      <c r="X110" s="16"/>
      <c r="Y110" s="16"/>
      <c r="Z110" s="16"/>
      <c r="AA110" s="14"/>
      <c r="AB110" s="110" t="s">
        <v>64</v>
      </c>
      <c r="AC110" s="6" t="s">
        <v>78</v>
      </c>
      <c r="AD110" s="91" t="s">
        <v>161</v>
      </c>
      <c r="AE110" s="110" t="s">
        <v>64</v>
      </c>
      <c r="AF110" s="6" t="s">
        <v>78</v>
      </c>
      <c r="AG110" s="91" t="s">
        <v>161</v>
      </c>
      <c r="AH110" s="90"/>
    </row>
    <row r="111" spans="1:37">
      <c r="A111" s="25"/>
      <c r="B111" s="19"/>
      <c r="C111" s="17"/>
      <c r="D111" s="60"/>
      <c r="E111" s="23"/>
      <c r="F111" s="78"/>
      <c r="G111" s="60"/>
      <c r="H111" s="23"/>
      <c r="I111" s="78"/>
      <c r="J111" s="60"/>
      <c r="K111" s="23"/>
      <c r="L111" s="78"/>
      <c r="M111" s="60"/>
      <c r="N111" s="23"/>
      <c r="O111" s="78"/>
      <c r="P111" s="15"/>
      <c r="Q111" s="16"/>
      <c r="R111" s="16"/>
      <c r="S111" s="15"/>
      <c r="T111" s="16"/>
      <c r="U111" s="16"/>
      <c r="V111" s="16"/>
      <c r="W111" s="16"/>
      <c r="X111" s="16"/>
      <c r="Y111" s="16"/>
      <c r="Z111" s="16"/>
      <c r="AA111" s="14"/>
      <c r="AB111" s="15"/>
      <c r="AC111" s="16"/>
      <c r="AD111" s="14"/>
      <c r="AE111" s="15"/>
      <c r="AF111" s="16"/>
      <c r="AG111" s="14"/>
      <c r="AH111" s="41"/>
    </row>
    <row r="112" spans="1:37">
      <c r="A112" s="28" t="s">
        <v>123</v>
      </c>
      <c r="B112" s="188" t="s">
        <v>2</v>
      </c>
      <c r="C112" s="29"/>
      <c r="D112" s="39"/>
      <c r="E112" s="105"/>
      <c r="F112" s="106"/>
      <c r="G112" s="72">
        <f>G113-AB113</f>
        <v>-2.9164251860458177</v>
      </c>
      <c r="H112" s="239">
        <f>H113-AC113</f>
        <v>-2.9164251860458177</v>
      </c>
      <c r="I112" s="106">
        <f>I113-AD113</f>
        <v>-20.61642518604582</v>
      </c>
      <c r="J112" s="39"/>
      <c r="K112" s="105"/>
      <c r="L112" s="106"/>
      <c r="M112" s="39"/>
      <c r="N112" s="105"/>
      <c r="O112" s="106"/>
      <c r="P112" s="39"/>
      <c r="Q112" s="105"/>
      <c r="R112" s="105"/>
      <c r="S112" s="39"/>
      <c r="T112" s="105"/>
      <c r="U112" s="105"/>
      <c r="V112" s="105"/>
      <c r="W112" s="105"/>
      <c r="X112" s="105"/>
      <c r="Y112" s="105"/>
      <c r="Z112" s="105"/>
      <c r="AA112" s="106"/>
      <c r="AB112" s="164"/>
      <c r="AC112" s="253"/>
      <c r="AD112" s="165"/>
      <c r="AE112" s="281">
        <v>-3</v>
      </c>
      <c r="AF112" s="280">
        <v>-3</v>
      </c>
      <c r="AG112" s="160"/>
      <c r="AH112" s="88" t="s">
        <v>155</v>
      </c>
    </row>
    <row r="113" spans="1:34">
      <c r="A113" s="31" t="s">
        <v>124</v>
      </c>
      <c r="B113" s="188" t="s">
        <v>2</v>
      </c>
      <c r="C113" s="29"/>
      <c r="D113" s="39"/>
      <c r="E113" s="105"/>
      <c r="F113" s="106"/>
      <c r="G113" s="39">
        <f>G100</f>
        <v>0.92715514782197861</v>
      </c>
      <c r="H113" s="105">
        <f>H100</f>
        <v>0.92715514782197861</v>
      </c>
      <c r="I113" s="106">
        <f>I100</f>
        <v>-16.772844852178025</v>
      </c>
      <c r="J113" s="39"/>
      <c r="K113" s="105"/>
      <c r="L113" s="106"/>
      <c r="M113" s="39"/>
      <c r="N113" s="105"/>
      <c r="O113" s="106"/>
      <c r="P113" s="39"/>
      <c r="Q113" s="105"/>
      <c r="R113" s="105"/>
      <c r="S113" s="39"/>
      <c r="T113" s="105"/>
      <c r="U113" s="105"/>
      <c r="V113" s="105"/>
      <c r="W113" s="105"/>
      <c r="X113" s="105"/>
      <c r="Y113" s="105"/>
      <c r="Z113" s="105"/>
      <c r="AA113" s="106"/>
      <c r="AB113" s="166">
        <f>AB59</f>
        <v>3.8435803338677963</v>
      </c>
      <c r="AC113" s="254">
        <f>AC59</f>
        <v>3.8435803338677963</v>
      </c>
      <c r="AD113" s="167">
        <f>AD59</f>
        <v>3.8435803338677963</v>
      </c>
      <c r="AE113" s="159"/>
      <c r="AF113" s="273"/>
      <c r="AG113" s="160"/>
      <c r="AH113" s="20"/>
    </row>
    <row r="114" spans="1:34">
      <c r="A114" s="28" t="s">
        <v>125</v>
      </c>
      <c r="B114" s="188" t="s">
        <v>2</v>
      </c>
      <c r="C114" s="29"/>
      <c r="D114" s="39"/>
      <c r="E114" s="105"/>
      <c r="F114" s="106"/>
      <c r="G114" s="39">
        <f>G113+AB113</f>
        <v>4.7707354816897745</v>
      </c>
      <c r="H114" s="105">
        <f>H113+AC113</f>
        <v>4.7707354816897745</v>
      </c>
      <c r="I114" s="146">
        <f>I113+AD113</f>
        <v>-12.929264518310228</v>
      </c>
      <c r="J114" s="39"/>
      <c r="K114" s="105"/>
      <c r="L114" s="106"/>
      <c r="M114" s="39"/>
      <c r="N114" s="105"/>
      <c r="O114" s="106"/>
      <c r="P114" s="39"/>
      <c r="Q114" s="105"/>
      <c r="R114" s="105"/>
      <c r="S114" s="39"/>
      <c r="T114" s="105"/>
      <c r="U114" s="105"/>
      <c r="V114" s="105"/>
      <c r="W114" s="105"/>
      <c r="X114" s="105"/>
      <c r="Y114" s="105"/>
      <c r="Z114" s="105"/>
      <c r="AA114" s="106"/>
      <c r="AB114" s="164"/>
      <c r="AC114" s="253"/>
      <c r="AD114" s="165"/>
      <c r="AE114" s="39"/>
      <c r="AF114" s="105"/>
      <c r="AG114" s="158">
        <v>-12</v>
      </c>
      <c r="AH114" s="88" t="s">
        <v>155</v>
      </c>
    </row>
    <row r="115" spans="1:34">
      <c r="A115" s="54"/>
      <c r="B115" s="78"/>
      <c r="C115" s="23"/>
      <c r="D115" s="38"/>
      <c r="E115" s="22"/>
      <c r="F115" s="107"/>
      <c r="G115" s="38"/>
      <c r="H115" s="22"/>
      <c r="I115" s="107"/>
      <c r="J115" s="38"/>
      <c r="K115" s="22"/>
      <c r="L115" s="107"/>
      <c r="M115" s="38"/>
      <c r="N115" s="22"/>
      <c r="O115" s="107"/>
      <c r="P115" s="38"/>
      <c r="Q115" s="22"/>
      <c r="R115" s="22"/>
      <c r="S115" s="38"/>
      <c r="T115" s="22"/>
      <c r="U115" s="22"/>
      <c r="V115" s="22"/>
      <c r="W115" s="22"/>
      <c r="X115" s="22"/>
      <c r="Y115" s="22"/>
      <c r="Z115" s="22"/>
      <c r="AA115" s="107"/>
      <c r="AB115" s="172"/>
      <c r="AC115" s="257"/>
      <c r="AD115" s="173"/>
      <c r="AE115" s="13"/>
      <c r="AF115" s="36"/>
      <c r="AG115" s="145"/>
      <c r="AH115" s="41"/>
    </row>
    <row r="116" spans="1:34">
      <c r="A116" s="28" t="s">
        <v>127</v>
      </c>
      <c r="B116" s="188" t="s">
        <v>2</v>
      </c>
      <c r="C116" s="29"/>
      <c r="D116" s="39"/>
      <c r="E116" s="105"/>
      <c r="F116" s="106"/>
      <c r="G116" s="39"/>
      <c r="H116" s="105"/>
      <c r="I116" s="106"/>
      <c r="J116" s="39"/>
      <c r="K116" s="105"/>
      <c r="L116" s="106"/>
      <c r="M116" s="76"/>
      <c r="N116" s="238"/>
      <c r="O116" s="146">
        <f>O117-AD117</f>
        <v>11.383574813954171</v>
      </c>
      <c r="P116" s="39"/>
      <c r="Q116" s="105"/>
      <c r="R116" s="105"/>
      <c r="S116" s="39"/>
      <c r="T116" s="105"/>
      <c r="U116" s="105"/>
      <c r="V116" s="105"/>
      <c r="W116" s="105"/>
      <c r="X116" s="105"/>
      <c r="Y116" s="105"/>
      <c r="Z116" s="105"/>
      <c r="AA116" s="106"/>
      <c r="AB116" s="164"/>
      <c r="AC116" s="253"/>
      <c r="AD116" s="165"/>
      <c r="AE116" s="159"/>
      <c r="AF116" s="273"/>
      <c r="AG116" s="158">
        <v>-3</v>
      </c>
      <c r="AH116" s="88" t="s">
        <v>154</v>
      </c>
    </row>
    <row r="117" spans="1:34">
      <c r="A117" s="31" t="s">
        <v>128</v>
      </c>
      <c r="B117" s="188" t="s">
        <v>2</v>
      </c>
      <c r="C117" s="29"/>
      <c r="D117" s="39"/>
      <c r="E117" s="105"/>
      <c r="F117" s="106"/>
      <c r="G117" s="39"/>
      <c r="H117" s="105"/>
      <c r="I117" s="106"/>
      <c r="J117" s="39"/>
      <c r="K117" s="105"/>
      <c r="L117" s="106"/>
      <c r="M117" s="39"/>
      <c r="N117" s="105"/>
      <c r="O117" s="106">
        <f>O100</f>
        <v>15.227155147821968</v>
      </c>
      <c r="P117" s="39"/>
      <c r="Q117" s="105"/>
      <c r="R117" s="105"/>
      <c r="S117" s="39"/>
      <c r="T117" s="105"/>
      <c r="U117" s="105"/>
      <c r="V117" s="105"/>
      <c r="W117" s="105"/>
      <c r="X117" s="105"/>
      <c r="Y117" s="105"/>
      <c r="Z117" s="105"/>
      <c r="AA117" s="106"/>
      <c r="AB117" s="166">
        <f>AB63</f>
        <v>3.8435803338677963</v>
      </c>
      <c r="AC117" s="254">
        <f>AC63</f>
        <v>3.8435803338677963</v>
      </c>
      <c r="AD117" s="167">
        <f>AD63</f>
        <v>3.8435803338677963</v>
      </c>
      <c r="AE117" s="159"/>
      <c r="AF117" s="273"/>
      <c r="AG117" s="160"/>
      <c r="AH117" s="20"/>
    </row>
    <row r="118" spans="1:34">
      <c r="A118" s="28" t="s">
        <v>129</v>
      </c>
      <c r="B118" s="188" t="s">
        <v>2</v>
      </c>
      <c r="C118" s="29"/>
      <c r="D118" s="39"/>
      <c r="E118" s="105"/>
      <c r="F118" s="106"/>
      <c r="G118" s="39"/>
      <c r="H118" s="105"/>
      <c r="I118" s="106"/>
      <c r="J118" s="39"/>
      <c r="K118" s="105"/>
      <c r="L118" s="106"/>
      <c r="M118" s="39"/>
      <c r="N118" s="105"/>
      <c r="O118" s="106">
        <f>O117+AD117</f>
        <v>19.070735481689763</v>
      </c>
      <c r="P118" s="39"/>
      <c r="Q118" s="105"/>
      <c r="R118" s="105"/>
      <c r="S118" s="39"/>
      <c r="T118" s="105"/>
      <c r="U118" s="105"/>
      <c r="V118" s="105"/>
      <c r="W118" s="105"/>
      <c r="X118" s="105"/>
      <c r="Y118" s="105"/>
      <c r="Z118" s="105"/>
      <c r="AA118" s="106"/>
      <c r="AB118" s="164"/>
      <c r="AC118" s="253"/>
      <c r="AD118" s="165"/>
      <c r="AE118" s="39"/>
      <c r="AF118" s="105"/>
      <c r="AG118" s="106"/>
      <c r="AH118" s="20"/>
    </row>
    <row r="119" spans="1:34">
      <c r="A119" s="13"/>
      <c r="B119" s="78"/>
      <c r="C119" s="23"/>
      <c r="D119" s="38"/>
      <c r="E119" s="22"/>
      <c r="F119" s="107"/>
      <c r="G119" s="38"/>
      <c r="H119" s="22"/>
      <c r="I119" s="107"/>
      <c r="J119" s="38"/>
      <c r="K119" s="22"/>
      <c r="L119" s="107"/>
      <c r="M119" s="38"/>
      <c r="N119" s="22"/>
      <c r="O119" s="107"/>
      <c r="P119" s="38"/>
      <c r="Q119" s="22"/>
      <c r="R119" s="22"/>
      <c r="S119" s="38"/>
      <c r="T119" s="22"/>
      <c r="U119" s="22"/>
      <c r="V119" s="22"/>
      <c r="W119" s="22"/>
      <c r="X119" s="22"/>
      <c r="Y119" s="22"/>
      <c r="Z119" s="22"/>
      <c r="AA119" s="107"/>
      <c r="AB119" s="168"/>
      <c r="AC119" s="255"/>
      <c r="AD119" s="169"/>
      <c r="AE119" s="13"/>
      <c r="AF119" s="36"/>
      <c r="AG119" s="145"/>
      <c r="AH119" s="41"/>
    </row>
    <row r="120" spans="1:34">
      <c r="A120" s="28" t="s">
        <v>130</v>
      </c>
      <c r="B120" s="189" t="s">
        <v>30</v>
      </c>
      <c r="C120" s="73"/>
      <c r="D120" s="39"/>
      <c r="E120" s="105"/>
      <c r="F120" s="106"/>
      <c r="G120" s="39"/>
      <c r="H120" s="105"/>
      <c r="I120" s="106"/>
      <c r="J120" s="39"/>
      <c r="K120" s="105"/>
      <c r="L120" s="106"/>
      <c r="M120" s="76"/>
      <c r="N120" s="238"/>
      <c r="O120" s="148">
        <f>O121-AD121</f>
        <v>-90.401096385784058</v>
      </c>
      <c r="P120" s="39"/>
      <c r="Q120" s="105"/>
      <c r="R120" s="105"/>
      <c r="S120" s="39"/>
      <c r="T120" s="105"/>
      <c r="U120" s="105"/>
      <c r="V120" s="105"/>
      <c r="W120" s="105"/>
      <c r="X120" s="105"/>
      <c r="Y120" s="105"/>
      <c r="Z120" s="105"/>
      <c r="AA120" s="106"/>
      <c r="AB120" s="170"/>
      <c r="AC120" s="256"/>
      <c r="AD120" s="171"/>
      <c r="AE120" s="159"/>
      <c r="AF120" s="273"/>
      <c r="AG120" s="230">
        <f>-108.5+$X20</f>
        <v>-107.5</v>
      </c>
      <c r="AH120" s="229" t="s">
        <v>153</v>
      </c>
    </row>
    <row r="121" spans="1:34">
      <c r="A121" s="31" t="s">
        <v>131</v>
      </c>
      <c r="B121" s="189" t="s">
        <v>30</v>
      </c>
      <c r="C121" s="73"/>
      <c r="D121" s="39"/>
      <c r="E121" s="105"/>
      <c r="F121" s="106"/>
      <c r="G121" s="39"/>
      <c r="H121" s="105"/>
      <c r="I121" s="106"/>
      <c r="J121" s="39"/>
      <c r="K121" s="105"/>
      <c r="L121" s="106"/>
      <c r="M121" s="76"/>
      <c r="N121" s="238"/>
      <c r="O121" s="149">
        <f>O101</f>
        <v>-84.7</v>
      </c>
      <c r="P121" s="39"/>
      <c r="Q121" s="105"/>
      <c r="R121" s="105"/>
      <c r="S121" s="39"/>
      <c r="T121" s="105"/>
      <c r="U121" s="105"/>
      <c r="V121" s="105"/>
      <c r="W121" s="105"/>
      <c r="X121" s="105"/>
      <c r="Y121" s="105"/>
      <c r="Z121" s="105"/>
      <c r="AA121" s="106"/>
      <c r="AB121" s="166">
        <f>AB67</f>
        <v>5.7010963857840542</v>
      </c>
      <c r="AC121" s="254">
        <f>AC67</f>
        <v>5.7010963857840542</v>
      </c>
      <c r="AD121" s="167">
        <f>AD67</f>
        <v>5.7010963857840542</v>
      </c>
      <c r="AE121" s="159"/>
      <c r="AF121" s="273"/>
      <c r="AG121" s="160"/>
      <c r="AH121" s="41"/>
    </row>
    <row r="122" spans="1:34">
      <c r="A122" s="28" t="s">
        <v>132</v>
      </c>
      <c r="B122" s="189" t="s">
        <v>30</v>
      </c>
      <c r="C122" s="73"/>
      <c r="D122" s="39"/>
      <c r="E122" s="105"/>
      <c r="F122" s="106"/>
      <c r="G122" s="39"/>
      <c r="H122" s="105"/>
      <c r="I122" s="106"/>
      <c r="J122" s="39"/>
      <c r="K122" s="105"/>
      <c r="L122" s="106"/>
      <c r="M122" s="39"/>
      <c r="N122" s="105"/>
      <c r="O122" s="106">
        <f>O121+AD121</f>
        <v>-78.998903614215948</v>
      </c>
      <c r="P122" s="39"/>
      <c r="Q122" s="105"/>
      <c r="R122" s="105"/>
      <c r="S122" s="39"/>
      <c r="T122" s="105"/>
      <c r="U122" s="105"/>
      <c r="V122" s="105"/>
      <c r="W122" s="105"/>
      <c r="X122" s="105"/>
      <c r="Y122" s="105"/>
      <c r="Z122" s="105"/>
      <c r="AA122" s="106"/>
      <c r="AB122" s="170"/>
      <c r="AC122" s="256"/>
      <c r="AD122" s="171"/>
      <c r="AE122" s="39"/>
      <c r="AF122" s="105"/>
      <c r="AG122" s="106"/>
      <c r="AH122" s="41"/>
    </row>
    <row r="123" spans="1:34">
      <c r="A123" s="54"/>
      <c r="B123" s="79"/>
      <c r="C123" s="74"/>
      <c r="D123" s="38"/>
      <c r="E123" s="22"/>
      <c r="F123" s="107"/>
      <c r="G123" s="38"/>
      <c r="H123" s="22"/>
      <c r="I123" s="107"/>
      <c r="J123" s="38"/>
      <c r="K123" s="22"/>
      <c r="L123" s="107"/>
      <c r="M123" s="38"/>
      <c r="N123" s="22"/>
      <c r="O123" s="107"/>
      <c r="P123" s="38"/>
      <c r="Q123" s="22"/>
      <c r="R123" s="22"/>
      <c r="S123" s="38"/>
      <c r="T123" s="22"/>
      <c r="U123" s="22"/>
      <c r="V123" s="22"/>
      <c r="W123" s="22"/>
      <c r="X123" s="22"/>
      <c r="Y123" s="22"/>
      <c r="Z123" s="22"/>
      <c r="AA123" s="107"/>
      <c r="AB123" s="172"/>
      <c r="AC123" s="257"/>
      <c r="AD123" s="173"/>
      <c r="AE123" s="38"/>
      <c r="AF123" s="22"/>
      <c r="AG123" s="107"/>
      <c r="AH123" s="41"/>
    </row>
    <row r="124" spans="1:34">
      <c r="A124" s="28" t="s">
        <v>134</v>
      </c>
      <c r="B124" s="189" t="s">
        <v>31</v>
      </c>
      <c r="C124" s="73"/>
      <c r="D124" s="39"/>
      <c r="E124" s="105"/>
      <c r="F124" s="106"/>
      <c r="G124" s="39"/>
      <c r="H124" s="105"/>
      <c r="I124" s="106"/>
      <c r="J124" s="39"/>
      <c r="K124" s="105"/>
      <c r="L124" s="148">
        <f>L125-AD125</f>
        <v>-61.327056404249078</v>
      </c>
      <c r="M124" s="39"/>
      <c r="N124" s="105"/>
      <c r="O124" s="106"/>
      <c r="P124" s="39"/>
      <c r="Q124" s="105"/>
      <c r="R124" s="105"/>
      <c r="S124" s="39"/>
      <c r="T124" s="105"/>
      <c r="U124" s="105"/>
      <c r="V124" s="105"/>
      <c r="W124" s="105"/>
      <c r="X124" s="105"/>
      <c r="Y124" s="105"/>
      <c r="Z124" s="105"/>
      <c r="AA124" s="106"/>
      <c r="AB124" s="170"/>
      <c r="AC124" s="256"/>
      <c r="AD124" s="171"/>
      <c r="AE124" s="159"/>
      <c r="AF124" s="273"/>
      <c r="AG124" s="158">
        <v>-70</v>
      </c>
      <c r="AH124" s="41" t="s">
        <v>72</v>
      </c>
    </row>
    <row r="125" spans="1:34">
      <c r="A125" s="31" t="s">
        <v>135</v>
      </c>
      <c r="B125" s="189" t="s">
        <v>31</v>
      </c>
      <c r="C125" s="73"/>
      <c r="D125" s="39"/>
      <c r="E125" s="105"/>
      <c r="F125" s="106"/>
      <c r="G125" s="39"/>
      <c r="H125" s="105"/>
      <c r="I125" s="106"/>
      <c r="J125" s="39"/>
      <c r="K125" s="105"/>
      <c r="L125" s="106">
        <f>L102</f>
        <v>-55.669534446278661</v>
      </c>
      <c r="M125" s="39"/>
      <c r="N125" s="105"/>
      <c r="O125" s="106"/>
      <c r="P125" s="39"/>
      <c r="Q125" s="105"/>
      <c r="R125" s="105"/>
      <c r="S125" s="39"/>
      <c r="T125" s="105"/>
      <c r="U125" s="105"/>
      <c r="V125" s="105"/>
      <c r="W125" s="105"/>
      <c r="X125" s="105"/>
      <c r="Y125" s="105"/>
      <c r="Z125" s="105"/>
      <c r="AA125" s="106"/>
      <c r="AB125" s="166">
        <f>AB71</f>
        <v>5.6505328532057177</v>
      </c>
      <c r="AC125" s="254">
        <f>AC71</f>
        <v>5.6505328532057177</v>
      </c>
      <c r="AD125" s="167">
        <f>AD71</f>
        <v>5.657521957970415</v>
      </c>
      <c r="AE125" s="159"/>
      <c r="AF125" s="273"/>
      <c r="AG125" s="160"/>
      <c r="AH125" s="41"/>
    </row>
    <row r="126" spans="1:34">
      <c r="A126" s="28" t="s">
        <v>136</v>
      </c>
      <c r="B126" s="189" t="s">
        <v>31</v>
      </c>
      <c r="C126" s="73"/>
      <c r="D126" s="39"/>
      <c r="E126" s="105"/>
      <c r="F126" s="106"/>
      <c r="G126" s="39"/>
      <c r="H126" s="105"/>
      <c r="I126" s="106"/>
      <c r="J126" s="39"/>
      <c r="K126" s="105"/>
      <c r="L126" s="146">
        <f>L125+AD125</f>
        <v>-50.012012488308244</v>
      </c>
      <c r="M126" s="39"/>
      <c r="N126" s="105"/>
      <c r="O126" s="106"/>
      <c r="P126" s="39"/>
      <c r="Q126" s="105"/>
      <c r="R126" s="105"/>
      <c r="S126" s="39"/>
      <c r="T126" s="105"/>
      <c r="U126" s="105"/>
      <c r="V126" s="105"/>
      <c r="W126" s="105"/>
      <c r="X126" s="105"/>
      <c r="Y126" s="105"/>
      <c r="Z126" s="105"/>
      <c r="AA126" s="106"/>
      <c r="AB126" s="170"/>
      <c r="AC126" s="256"/>
      <c r="AD126" s="171"/>
      <c r="AE126" s="39"/>
      <c r="AF126" s="105"/>
      <c r="AG126" s="158">
        <v>-50</v>
      </c>
      <c r="AH126" s="88" t="s">
        <v>108</v>
      </c>
    </row>
    <row r="127" spans="1:34">
      <c r="A127" s="54"/>
      <c r="B127" s="78"/>
      <c r="C127" s="23"/>
      <c r="D127" s="38"/>
      <c r="E127" s="22"/>
      <c r="F127" s="107"/>
      <c r="G127" s="38"/>
      <c r="H127" s="22"/>
      <c r="I127" s="107"/>
      <c r="J127" s="38"/>
      <c r="K127" s="22"/>
      <c r="L127" s="107"/>
      <c r="M127" s="38"/>
      <c r="N127" s="22"/>
      <c r="O127" s="107"/>
      <c r="P127" s="38"/>
      <c r="Q127" s="22"/>
      <c r="R127" s="22"/>
      <c r="S127" s="38"/>
      <c r="T127" s="22"/>
      <c r="U127" s="22"/>
      <c r="V127" s="22"/>
      <c r="W127" s="22"/>
      <c r="X127" s="22"/>
      <c r="Y127" s="22"/>
      <c r="Z127" s="22"/>
      <c r="AA127" s="107"/>
      <c r="AB127" s="172"/>
      <c r="AC127" s="257"/>
      <c r="AD127" s="173"/>
      <c r="AE127" s="13"/>
      <c r="AF127" s="36"/>
      <c r="AG127" s="145"/>
      <c r="AH127" s="41"/>
    </row>
    <row r="128" spans="1:34">
      <c r="A128" s="104" t="s">
        <v>138</v>
      </c>
      <c r="B128" s="188" t="s">
        <v>2</v>
      </c>
      <c r="C128" s="29"/>
      <c r="D128" s="39"/>
      <c r="E128" s="105"/>
      <c r="F128" s="106"/>
      <c r="G128" s="39"/>
      <c r="H128" s="105"/>
      <c r="I128" s="106"/>
      <c r="J128" s="76"/>
      <c r="K128" s="238"/>
      <c r="L128" s="149"/>
      <c r="M128" s="76"/>
      <c r="N128" s="238"/>
      <c r="O128" s="148">
        <f>O129-AD129</f>
        <v>9.8903614215942071E-2</v>
      </c>
      <c r="P128" s="185"/>
      <c r="Q128" s="224"/>
      <c r="R128" s="224"/>
      <c r="S128" s="185"/>
      <c r="T128" s="224"/>
      <c r="U128" s="224"/>
      <c r="V128" s="105"/>
      <c r="W128" s="105"/>
      <c r="X128" s="105"/>
      <c r="Y128" s="105"/>
      <c r="Z128" s="105"/>
      <c r="AA128" s="106"/>
      <c r="AB128" s="170"/>
      <c r="AC128" s="256"/>
      <c r="AD128" s="171"/>
      <c r="AE128" s="177"/>
      <c r="AF128" s="273"/>
      <c r="AG128" s="158">
        <v>0</v>
      </c>
      <c r="AH128" s="88" t="s">
        <v>159</v>
      </c>
    </row>
    <row r="129" spans="1:34">
      <c r="A129" s="153" t="s">
        <v>139</v>
      </c>
      <c r="B129" s="188" t="s">
        <v>2</v>
      </c>
      <c r="C129" s="29"/>
      <c r="D129" s="39"/>
      <c r="E129" s="105"/>
      <c r="F129" s="106"/>
      <c r="G129" s="39"/>
      <c r="H129" s="105"/>
      <c r="I129" s="106"/>
      <c r="J129" s="39"/>
      <c r="K129" s="105"/>
      <c r="L129" s="106"/>
      <c r="M129" s="76"/>
      <c r="N129" s="238"/>
      <c r="O129" s="149">
        <f>O104</f>
        <v>29.299999999999997</v>
      </c>
      <c r="P129" s="186"/>
      <c r="Q129" s="225"/>
      <c r="R129" s="225"/>
      <c r="S129" s="186"/>
      <c r="T129" s="225"/>
      <c r="U129" s="225"/>
      <c r="V129" s="105"/>
      <c r="W129" s="105"/>
      <c r="X129" s="105"/>
      <c r="Y129" s="105"/>
      <c r="Z129" s="105"/>
      <c r="AA129" s="106"/>
      <c r="AB129" s="166">
        <f>AB75</f>
        <v>29.201096385784055</v>
      </c>
      <c r="AC129" s="254">
        <f>AC75</f>
        <v>29.201096385784055</v>
      </c>
      <c r="AD129" s="167">
        <f>AD75</f>
        <v>29.201096385784055</v>
      </c>
      <c r="AE129" s="177"/>
      <c r="AF129" s="177"/>
      <c r="AG129" s="177"/>
      <c r="AH129" s="109"/>
    </row>
    <row r="130" spans="1:34">
      <c r="A130" s="104" t="s">
        <v>140</v>
      </c>
      <c r="B130" s="188" t="s">
        <v>2</v>
      </c>
      <c r="C130" s="29"/>
      <c r="D130" s="39"/>
      <c r="E130" s="105"/>
      <c r="F130" s="106"/>
      <c r="G130" s="39"/>
      <c r="H130" s="105"/>
      <c r="I130" s="106"/>
      <c r="J130" s="39"/>
      <c r="K130" s="105"/>
      <c r="L130" s="106"/>
      <c r="M130" s="76"/>
      <c r="N130" s="238"/>
      <c r="O130" s="149">
        <f>O129+AD129</f>
        <v>58.501096385784052</v>
      </c>
      <c r="P130" s="185"/>
      <c r="Q130" s="224"/>
      <c r="R130" s="224"/>
      <c r="S130" s="185"/>
      <c r="T130" s="224"/>
      <c r="U130" s="224"/>
      <c r="V130" s="105"/>
      <c r="W130" s="105"/>
      <c r="X130" s="105"/>
      <c r="Y130" s="105"/>
      <c r="Z130" s="105"/>
      <c r="AA130" s="106"/>
      <c r="AB130" s="170"/>
      <c r="AC130" s="256"/>
      <c r="AD130" s="171"/>
      <c r="AE130" s="177"/>
      <c r="AF130" s="177"/>
      <c r="AG130" s="177"/>
      <c r="AH130" s="109"/>
    </row>
    <row r="131" spans="1:34">
      <c r="A131" s="13"/>
      <c r="B131" s="78"/>
      <c r="C131" s="23"/>
      <c r="D131" s="13"/>
      <c r="E131" s="36"/>
      <c r="F131" s="145"/>
      <c r="G131" s="13"/>
      <c r="H131" s="36"/>
      <c r="I131" s="107"/>
      <c r="J131" s="38"/>
      <c r="K131" s="22"/>
      <c r="L131" s="107"/>
      <c r="M131" s="38"/>
      <c r="N131" s="22"/>
      <c r="O131" s="107"/>
      <c r="P131" s="38"/>
      <c r="Q131" s="22"/>
      <c r="R131" s="22"/>
      <c r="S131" s="38"/>
      <c r="T131" s="22"/>
      <c r="U131" s="22"/>
      <c r="V131" s="22"/>
      <c r="W131" s="22"/>
      <c r="X131" s="22"/>
      <c r="Y131" s="22"/>
      <c r="Z131" s="22"/>
      <c r="AA131" s="107"/>
      <c r="AB131" s="18"/>
      <c r="AD131" s="44"/>
      <c r="AE131" s="18"/>
      <c r="AG131" s="44"/>
      <c r="AH131" s="41"/>
    </row>
    <row r="132" spans="1:34" ht="13.5" thickBot="1">
      <c r="A132" s="40" t="s">
        <v>11</v>
      </c>
      <c r="B132" s="190"/>
      <c r="C132" s="191"/>
      <c r="D132" s="89"/>
      <c r="E132" s="191"/>
      <c r="F132" s="147"/>
      <c r="G132" s="89"/>
      <c r="H132" s="191"/>
      <c r="I132" s="108"/>
      <c r="J132" s="46"/>
      <c r="K132" s="66"/>
      <c r="L132" s="108"/>
      <c r="M132" s="46"/>
      <c r="N132" s="66"/>
      <c r="O132" s="108"/>
      <c r="P132" s="46"/>
      <c r="Q132" s="66"/>
      <c r="R132" s="66"/>
      <c r="S132" s="46"/>
      <c r="T132" s="66"/>
      <c r="U132" s="66"/>
      <c r="V132" s="66"/>
      <c r="W132" s="66"/>
      <c r="X132" s="66"/>
      <c r="Y132" s="66"/>
      <c r="Z132" s="66"/>
      <c r="AA132" s="108"/>
      <c r="AB132" s="89"/>
      <c r="AC132" s="191"/>
      <c r="AD132" s="147"/>
      <c r="AE132" s="89"/>
      <c r="AF132" s="191"/>
      <c r="AG132" s="147"/>
      <c r="AH132" s="47" t="s">
        <v>12</v>
      </c>
    </row>
  </sheetData>
  <dataConsolidate/>
  <mergeCells count="47">
    <mergeCell ref="D10:I10"/>
    <mergeCell ref="J10:O10"/>
    <mergeCell ref="D11:I11"/>
    <mergeCell ref="J11:O11"/>
    <mergeCell ref="P3:R3"/>
    <mergeCell ref="S2:AA2"/>
    <mergeCell ref="D3:F3"/>
    <mergeCell ref="G3:I3"/>
    <mergeCell ref="J3:L3"/>
    <mergeCell ref="M3:O3"/>
    <mergeCell ref="D2:R2"/>
    <mergeCell ref="D109:F109"/>
    <mergeCell ref="G109:I109"/>
    <mergeCell ref="J109:L109"/>
    <mergeCell ref="M109:O109"/>
    <mergeCell ref="D86:O86"/>
    <mergeCell ref="D87:F87"/>
    <mergeCell ref="G87:I87"/>
    <mergeCell ref="J87:L87"/>
    <mergeCell ref="M87:O87"/>
    <mergeCell ref="D108:O108"/>
    <mergeCell ref="AE108:AG108"/>
    <mergeCell ref="D54:O54"/>
    <mergeCell ref="S54:AA54"/>
    <mergeCell ref="AB54:AD54"/>
    <mergeCell ref="D55:F55"/>
    <mergeCell ref="G55:I55"/>
    <mergeCell ref="J55:L55"/>
    <mergeCell ref="M55:O55"/>
    <mergeCell ref="V55:X55"/>
    <mergeCell ref="AB108:AD108"/>
    <mergeCell ref="P55:R55"/>
    <mergeCell ref="S43:AA43"/>
    <mergeCell ref="D44:F44"/>
    <mergeCell ref="G44:I44"/>
    <mergeCell ref="J44:L44"/>
    <mergeCell ref="M44:O44"/>
    <mergeCell ref="V44:X44"/>
    <mergeCell ref="P44:R44"/>
    <mergeCell ref="D43:R43"/>
    <mergeCell ref="D27:O27"/>
    <mergeCell ref="S27:AA27"/>
    <mergeCell ref="D28:F28"/>
    <mergeCell ref="G28:I28"/>
    <mergeCell ref="J28:L28"/>
    <mergeCell ref="M28:O28"/>
    <mergeCell ref="V28:X28"/>
  </mergeCells>
  <phoneticPr fontId="20" type="noConversion"/>
  <conditionalFormatting sqref="G112:H112">
    <cfRule type="cellIs" dxfId="10" priority="18" stopIfTrue="1" operator="lessThan">
      <formula>AE112</formula>
    </cfRule>
  </conditionalFormatting>
  <conditionalFormatting sqref="I114">
    <cfRule type="cellIs" dxfId="9" priority="7" stopIfTrue="1" operator="greaterThan">
      <formula>AG114</formula>
    </cfRule>
  </conditionalFormatting>
  <conditionalFormatting sqref="L124">
    <cfRule type="cellIs" dxfId="8" priority="1" operator="lessThan">
      <formula>$AG$124</formula>
    </cfRule>
  </conditionalFormatting>
  <conditionalFormatting sqref="L126">
    <cfRule type="cellIs" dxfId="7" priority="5" stopIfTrue="1" operator="greaterThan">
      <formula>AG126</formula>
    </cfRule>
  </conditionalFormatting>
  <conditionalFormatting sqref="M116 M120">
    <cfRule type="cellIs" dxfId="6" priority="15" stopIfTrue="1" operator="lessThan">
      <formula>AE116</formula>
    </cfRule>
  </conditionalFormatting>
  <conditionalFormatting sqref="N116 N120">
    <cfRule type="cellIs" dxfId="5" priority="30" stopIfTrue="1" operator="lessThan">
      <formula>AG116</formula>
    </cfRule>
  </conditionalFormatting>
  <conditionalFormatting sqref="O116">
    <cfRule type="cellIs" dxfId="4" priority="10" stopIfTrue="1" operator="lessThan">
      <formula>AG116</formula>
    </cfRule>
  </conditionalFormatting>
  <conditionalFormatting sqref="O120">
    <cfRule type="cellIs" dxfId="3" priority="9" stopIfTrue="1" operator="lessThan">
      <formula>AG120</formula>
    </cfRule>
  </conditionalFormatting>
  <conditionalFormatting sqref="O128">
    <cfRule type="cellIs" dxfId="2" priority="8" stopIfTrue="1" operator="lessThan">
      <formula>AG128</formula>
    </cfRule>
  </conditionalFormatting>
  <conditionalFormatting sqref="AH132">
    <cfRule type="cellIs" dxfId="1" priority="19" stopIfTrue="1" operator="equal">
      <formula>"Yes"</formula>
    </cfRule>
    <cfRule type="cellIs" dxfId="0" priority="20" stopIfTrue="1" operator="notEqual">
      <formula>"Yes"</formula>
    </cfRule>
  </conditionalFormatting>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Template</vt:lpstr>
      <vt:lpstr>5.5.5.3-1 PC3</vt:lpstr>
    </vt:vector>
  </TitlesOfParts>
  <Company>R&amp;S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dc:creator>
  <cp:lastModifiedBy>Anritsu</cp:lastModifiedBy>
  <dcterms:created xsi:type="dcterms:W3CDTF">2009-06-16T09:56:03Z</dcterms:created>
  <dcterms:modified xsi:type="dcterms:W3CDTF">2023-05-11T05:16:53Z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(3)sNeGoI2CXB+7upGpzWRjb0SCR6PhTGE7hZzsTWF5A9oXsmBWGdekMT/tILbklk3LGTqP+wEr_x000d_
A5uK/1OOznXtn32wkZj/khQifYJmBk/+gaVtZCE+kxSPOvipV2M5Dov4W1R+tVvR744D3Yt3_x000d_
vbN4yQb0gHKrcfGFr74K+9CB4O1JFRLHj/5oxHK/jy8BpScP2spFdBfgB4IzDUA0vS1Iy6aU_x000d_
8wJUayE72SsZKofRTI</vt:lpwstr>
  </property>
  <property fmtid="{D5CDD505-2E9C-101B-9397-08002B2CF9AE}" pid="3" name="_new_ms_pID_72543_00">
    <vt:lpwstr>_new_ms_pID_72543</vt:lpwstr>
  </property>
  <property fmtid="{D5CDD505-2E9C-101B-9397-08002B2CF9AE}" pid="4" name="_new_ms_pID_725431">
    <vt:lpwstr>rLikXqC7j122Eh8+bmPazdeb4wFpak/8tI7FIYOLSzQ+jdGQPNKs3o_x000d_
ObqCFCAu4iFr1Xtx+ZqlOgugTFpNoMBjQoul6ZQBWQALKmDQrDJNGcKAmuYFeuH1FaRD1mmp_x000d_
kt8+qvptTIwmI+f8ZqYJgLxERSVGxmmNzpbqJlnXDUE6TPInAeHLqBqsfr51LzZ9ukedGqj/_x000d_
tEpBxk2d26OE7oal8Plol/C8FruaXA6nZOKI</vt:lpwstr>
  </property>
  <property fmtid="{D5CDD505-2E9C-101B-9397-08002B2CF9AE}" pid="5" name="_new_ms_pID_725431_00">
    <vt:lpwstr>_new_ms_pID_725431</vt:lpwstr>
  </property>
  <property fmtid="{D5CDD505-2E9C-101B-9397-08002B2CF9AE}" pid="6" name="_new_ms_pID_725432">
    <vt:lpwstr>BV74GIK6VRDK1cX81Ur8zBc=</vt:lpwstr>
  </property>
  <property fmtid="{D5CDD505-2E9C-101B-9397-08002B2CF9AE}" pid="7" name="_new_ms_pID_725432_00">
    <vt:lpwstr>_new_ms_pID_725432</vt:lpwstr>
  </property>
  <property fmtid="{D5CDD505-2E9C-101B-9397-08002B2CF9AE}" pid="8" name="_2015_ms_pID_725343">
    <vt:lpwstr>(3)84lvOIsYbvW2ywYZGhoK7xuz/owGXKWuS1Ds6vMJa0Rn7y90svEfJJPuYMSv9JkPIRh7iJfx_x000d_
/Wsg/aDjKFAzWKsbvROZ4irOWGre4oyxARTTnwAnmVX511UGlGXR7qUSlibdeu9pMKnQnhih_x000d_
ThkZ5rpbFbEVbZqi2WwxcSYaC3laaJ4NARu9jkMnVkwHKt2okR1xAgseyXPI6nB6jscqexl7_x000d_
NoDLDwV9aDy6cyntbV</vt:lpwstr>
  </property>
  <property fmtid="{D5CDD505-2E9C-101B-9397-08002B2CF9AE}" pid="9" name="_2015_ms_pID_7253431">
    <vt:lpwstr>EFAmGtFEQDTlJ3qgpcnF0RR90kVnFW8BaP8rgY84mQcWQVumIOrK83_x000d_
OGtPaOzrbWt1w1yGQl+TUPah3NjX8lRnDyEQC/ZSEjqppc9Re5VdLkeM0ZXtFNUWwyPqJ8SA_x000d_
eA9x49EebCGaXCdER5eg8J310XWEygc9yanl+fcipMARsA17xR4CO0P/OrDgVE7Q0YHNfsba_x000d_
tcBkhBc1ZN8LviyDWJwjIOzj2TmzJVQpsDKx</vt:lpwstr>
  </property>
  <property fmtid="{D5CDD505-2E9C-101B-9397-08002B2CF9AE}" pid="10" name="_2015_ms_pID_7253432">
    <vt:lpwstr>Yw==</vt:lpwstr>
  </property>
  <property fmtid="{D5CDD505-2E9C-101B-9397-08002B2CF9AE}" pid="11" name="_readonly">
    <vt:lpwstr/>
  </property>
  <property fmtid="{D5CDD505-2E9C-101B-9397-08002B2CF9AE}" pid="12" name="_change">
    <vt:lpwstr/>
  </property>
  <property fmtid="{D5CDD505-2E9C-101B-9397-08002B2CF9AE}" pid="13" name="_full-control">
    <vt:lpwstr/>
  </property>
  <property fmtid="{D5CDD505-2E9C-101B-9397-08002B2CF9AE}" pid="14" name="sflag">
    <vt:lpwstr>1644453841</vt:lpwstr>
  </property>
</Properties>
</file>